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 activeTab="1"/>
  </bookViews>
  <sheets>
    <sheet name="Mẫu 4A" sheetId="2" r:id="rId1"/>
    <sheet name="KL CHUNG" sheetId="1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4" i="2" l="1"/>
  <c r="J22" i="2"/>
  <c r="J21" i="2"/>
  <c r="J20" i="2"/>
  <c r="J19" i="2"/>
  <c r="I18" i="2"/>
  <c r="J18" i="2" s="1"/>
  <c r="J17" i="2"/>
  <c r="I17" i="2"/>
  <c r="J16" i="2"/>
  <c r="J15" i="2"/>
  <c r="J14" i="2"/>
  <c r="I14" i="2"/>
  <c r="J13" i="2"/>
  <c r="J12" i="2"/>
  <c r="J11" i="2"/>
  <c r="I11" i="2"/>
  <c r="N20" i="1" l="1"/>
  <c r="O20" i="1" s="1"/>
  <c r="P20" i="1" s="1"/>
  <c r="N19" i="1"/>
  <c r="O19" i="1" s="1"/>
  <c r="P19" i="1" s="1"/>
  <c r="N18" i="1"/>
  <c r="O18" i="1" s="1"/>
  <c r="P18" i="1" s="1"/>
  <c r="N17" i="1"/>
  <c r="O17" i="1" s="1"/>
  <c r="P17" i="1" s="1"/>
  <c r="N16" i="1"/>
  <c r="O16" i="1" s="1"/>
  <c r="P16" i="1" s="1"/>
  <c r="N15" i="1"/>
  <c r="O15" i="1" s="1"/>
  <c r="P15" i="1" s="1"/>
  <c r="N14" i="1"/>
  <c r="O14" i="1" s="1"/>
  <c r="P14" i="1" s="1"/>
  <c r="N13" i="1"/>
  <c r="O13" i="1" s="1"/>
  <c r="P13" i="1" s="1"/>
  <c r="N12" i="1"/>
  <c r="O12" i="1" s="1"/>
  <c r="P12" i="1" s="1"/>
  <c r="N11" i="1"/>
  <c r="O11" i="1" s="1"/>
  <c r="P11" i="1" s="1"/>
  <c r="N10" i="1"/>
  <c r="O10" i="1" s="1"/>
  <c r="P10" i="1" s="1"/>
  <c r="N9" i="1"/>
  <c r="O9" i="1" s="1"/>
  <c r="P9" i="1" s="1"/>
  <c r="N8" i="1"/>
  <c r="O8" i="1" s="1"/>
  <c r="P8" i="1" s="1"/>
  <c r="R4" i="1"/>
</calcChain>
</file>

<file path=xl/sharedStrings.xml><?xml version="1.0" encoding="utf-8"?>
<sst xmlns="http://schemas.openxmlformats.org/spreadsheetml/2006/main" count="175" uniqueCount="121">
  <si>
    <t>STT</t>
  </si>
  <si>
    <t>Mức độ hoàn thành khối lượng công việc được giao (tối đa 70%)</t>
  </si>
  <si>
    <t>Mức độ hoàn thành các công việc đột xuất (tối đa 30%)</t>
  </si>
  <si>
    <t>Kết quả thực hiện nhiệm vụ</t>
  </si>
  <si>
    <t>Quy đổi ra điểm</t>
  </si>
  <si>
    <r>
      <t xml:space="preserve">Nhiệm vụ chung của nhà trường </t>
    </r>
    <r>
      <rPr>
        <b/>
        <sz val="13"/>
        <color indexed="10"/>
        <rFont val="Times New Roman"/>
        <family val="1"/>
      </rPr>
      <t>(tối đa 10%)</t>
    </r>
  </si>
  <si>
    <r>
      <t xml:space="preserve">Nhiệm vụ riêng của từng đơn vị </t>
    </r>
    <r>
      <rPr>
        <b/>
        <sz val="13"/>
        <color indexed="10"/>
        <rFont val="Times New Roman"/>
        <family val="1"/>
      </rPr>
      <t>(tối đa 20%)</t>
    </r>
  </si>
  <si>
    <t>Tổng tỷ lệ n nhiệm vụ</t>
  </si>
  <si>
    <t>Nhiệm vụ 1
(3%)</t>
  </si>
  <si>
    <t>Nhiệm vụ 4
(1%)</t>
  </si>
  <si>
    <t>Nhiệm vụ 6</t>
  </si>
  <si>
    <t>Nhiệm vụ 7</t>
  </si>
  <si>
    <t>Nhiệm vụ 8</t>
  </si>
  <si>
    <r>
      <t>Ghi chú:</t>
    </r>
    <r>
      <rPr>
        <b/>
        <sz val="13"/>
        <color indexed="1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</si>
  <si>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</si>
  <si>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</si>
  <si>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</si>
  <si>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</si>
  <si>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</si>
  <si>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</si>
  <si>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không đạt yêu cầu</t>
  </si>
  <si>
    <t>Tỷ lệ</t>
  </si>
  <si>
    <t>Ghi chú</t>
  </si>
  <si>
    <t>Từ tháng 1/2019</t>
  </si>
  <si>
    <t>Nhiệm vụ 9:</t>
  </si>
  <si>
    <t>TRƯỞNG ĐƠN VỊ</t>
  </si>
  <si>
    <t>Nguyễn Trọng Nghĩa</t>
  </si>
  <si>
    <t>Nguyễn Trọng</t>
  </si>
  <si>
    <t>Nghĩa</t>
  </si>
  <si>
    <t>Trần Thị Ngọc</t>
  </si>
  <si>
    <t>Dung</t>
  </si>
  <si>
    <t>Cao Xuân</t>
  </si>
  <si>
    <t>Giang</t>
  </si>
  <si>
    <t xml:space="preserve">Trịnh Hoàng </t>
  </si>
  <si>
    <t>Hiệp</t>
  </si>
  <si>
    <t>Phạm Quỳnh</t>
  </si>
  <si>
    <t>Như</t>
  </si>
  <si>
    <t xml:space="preserve">Lê Thị Thu </t>
  </si>
  <si>
    <t>Thảo</t>
  </si>
  <si>
    <t xml:space="preserve">Võ Thị Kim </t>
  </si>
  <si>
    <t>Thư</t>
  </si>
  <si>
    <t xml:space="preserve">Lưu Thị </t>
  </si>
  <si>
    <t>Thúy</t>
  </si>
  <si>
    <t xml:space="preserve">Lê Xuân </t>
  </si>
  <si>
    <t>Thủy</t>
  </si>
  <si>
    <t>Nguyễn Mỹ</t>
  </si>
  <si>
    <t>Tiên</t>
  </si>
  <si>
    <t xml:space="preserve">Lữ Xuân </t>
  </si>
  <si>
    <t>Trang</t>
  </si>
  <si>
    <t xml:space="preserve">Đào Anh </t>
  </si>
  <si>
    <t>Tuấn</t>
  </si>
  <si>
    <t xml:space="preserve">Bùi Ánh </t>
  </si>
  <si>
    <t>Tuyết</t>
  </si>
  <si>
    <t>TRƯỜNG CAO ĐẲNG LÝ TỰ TRỌNG
 THÀNH PHỐ HỒ CHÍ MINH</t>
  </si>
  <si>
    <t>ĐƠN VỊ: KHOA KINH TẾ</t>
  </si>
  <si>
    <t>Họ và tên lót</t>
  </si>
  <si>
    <t xml:space="preserve">Tên </t>
  </si>
  <si>
    <t>%</t>
  </si>
  <si>
    <t>BẢNG XÁC ĐỊNH KHỐI LƯỢNG CÔNG VIỆC QUÝ II/2019</t>
  </si>
  <si>
    <t>Nhiệm vụ 2
(2%)</t>
  </si>
  <si>
    <t>Nhiệm vụ 3
(4%)</t>
  </si>
  <si>
    <r>
      <rPr>
        <b/>
        <sz val="13"/>
        <color indexed="8"/>
        <rFont val="Times New Roman"/>
        <family val="1"/>
      </rPr>
      <t>Nhiệm vụ 2:</t>
    </r>
    <r>
      <rPr>
        <sz val="13"/>
        <color indexed="8"/>
        <rFont val="Times New Roman"/>
        <family val="1"/>
      </rPr>
      <t>Tham gia hội thao, hội thi cụm công đoàn/khối thi đua (Mỗi nhiệm vụ 1%)</t>
    </r>
  </si>
  <si>
    <r>
      <rPr>
        <b/>
        <sz val="13"/>
        <color indexed="8"/>
        <rFont val="Times New Roman"/>
        <family val="1"/>
      </rPr>
      <t>Nhiệm vụ 3:</t>
    </r>
    <r>
      <rPr>
        <sz val="13"/>
        <color indexed="8"/>
        <rFont val="Times New Roman"/>
        <family val="1"/>
      </rPr>
      <t xml:space="preserve"> Tham gia tuyển sinh trực tuyến (live stream)/hỗ trợ hội thi thiết bị đào tạo tự làm (Mỗi nhiệm vụ 2%)</t>
    </r>
  </si>
  <si>
    <r>
      <t xml:space="preserve">Nhiệm vụ 4: </t>
    </r>
    <r>
      <rPr>
        <sz val="13"/>
        <color indexed="8"/>
        <rFont val="Times New Roman"/>
        <family val="1"/>
      </rPr>
      <t>Thực hiện (Tham gia, chuẩn bị) đón các Đoàn đến tham quan Trường</t>
    </r>
  </si>
  <si>
    <r>
      <t>Nhiệm vụ 1:</t>
    </r>
    <r>
      <rPr>
        <sz val="13"/>
        <color indexed="8"/>
        <rFont val="Times New Roman"/>
        <family val="1"/>
      </rPr>
      <t xml:space="preserve"> Tham gia hội thi văn nghệ/văn nghệ ngày Giỗ Tổ (Hội thi văn nghệ cấp Trường 2%, văn nghệ Giỗ Tổ 1%)</t>
    </r>
  </si>
  <si>
    <t>Ngày   22     tháng   06    năm 2019</t>
  </si>
  <si>
    <t>Nhiệm vụ 5</t>
  </si>
  <si>
    <r>
      <t xml:space="preserve">Nhiệm vụ 7: </t>
    </r>
    <r>
      <rPr>
        <sz val="13"/>
        <rFont val="Times New Roman"/>
        <family val="1"/>
      </rPr>
      <t>Tham gia giải thưởng Hult tại HT TU 111 Bà Huyện Thanh Quan Q3</t>
    </r>
  </si>
  <si>
    <t>Tháng 4/2019</t>
  </si>
  <si>
    <t>Tháng 6/2019</t>
  </si>
  <si>
    <t>Nhiệm vụ 9</t>
  </si>
  <si>
    <t>Tháng 5/2019</t>
  </si>
  <si>
    <r>
      <t xml:space="preserve">Nhiệm vụ 8: </t>
    </r>
    <r>
      <rPr>
        <sz val="13"/>
        <rFont val="Times New Roman"/>
        <family val="1"/>
      </rPr>
      <t>Sinh hoạt Câu lạc bộ Pháp luật vào lúc 9g đến 10g sáng thứ 7 hàng tuần</t>
    </r>
  </si>
  <si>
    <r>
      <t xml:space="preserve">Nhiệm vụ 9: </t>
    </r>
    <r>
      <rPr>
        <sz val="13"/>
        <rFont val="Times New Roman"/>
        <family val="1"/>
      </rPr>
      <t>Sinh hoạt Câu lạc bộ Khởi nghiệp vào lúc 8g đến 10g sáng thứ 7 hàng tuần</t>
    </r>
  </si>
  <si>
    <r>
      <t>Nhiệm vụ 6:</t>
    </r>
    <r>
      <rPr>
        <sz val="13"/>
        <rFont val="Times New Roman"/>
        <family val="1"/>
      </rPr>
      <t xml:space="preserve"> Cổ vũ, hỗ trợ hội thao</t>
    </r>
  </si>
  <si>
    <r>
      <t>Nhiệm vụ 5:</t>
    </r>
    <r>
      <rPr>
        <sz val="13"/>
        <rFont val="Times New Roman"/>
        <family val="1"/>
      </rPr>
      <t xml:space="preserve"> Cổ vũ, hỗ trợ hội thi văn nghệ </t>
    </r>
  </si>
  <si>
    <t>Mẫu 4A</t>
  </si>
  <si>
    <r>
      <rPr>
        <sz val="13"/>
        <color indexed="8"/>
        <rFont val="Times New Roman"/>
        <family val="1"/>
      </rP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KHOA KINH TẾ</t>
    </r>
  </si>
  <si>
    <t>CỘNG HÒA XÃ HỘI CHỦ NGHĨA VIỆT NAM
Độc lập - Tự do - Hạnh phúc</t>
  </si>
  <si>
    <r>
      <t xml:space="preserve">BÁO CÁO DANH SÁCH TỔNG HỢP KẾT QUẢ </t>
    </r>
    <r>
      <rPr>
        <b/>
        <sz val="13"/>
        <color indexed="8"/>
        <rFont val="Times New Roman"/>
        <family val="1"/>
      </rPr>
      <t>ĐÁNH GIÁ,
PHÂN LOẠI CỦA CÔNG CHỨC, VIÊN CHỨC
Kỳ đánh giá: Quý 2/2019</t>
    </r>
  </si>
  <si>
    <t>(Ban hành kèm theo Kế hoạch số 219/KH-LTT-TC ngày 12 tháng 3 năm 2019 của Trường Cao đẳng Lý Tự Trọng Thành phố Hồ Chí Minh)</t>
  </si>
  <si>
    <t>HỌ VÀ TÊN</t>
  </si>
  <si>
    <t>MÃ NHÂN VIÊN</t>
  </si>
  <si>
    <t>ĐIỂM TỰ ĐÁNH GIÁ</t>
  </si>
  <si>
    <t>ĐIỂM ĐƠN VỊ ĐÁNH GIÁ</t>
  </si>
  <si>
    <r>
      <t xml:space="preserve">KẾT QUẢ XẾP LOẠI
</t>
    </r>
    <r>
      <rPr>
        <i/>
        <sz val="12"/>
        <color indexed="8"/>
        <rFont val="Times New Roman"/>
        <family val="1"/>
      </rPr>
      <t xml:space="preserve">(đánh dấu </t>
    </r>
    <r>
      <rPr>
        <b/>
        <i/>
        <sz val="12"/>
        <color indexed="8"/>
        <rFont val="Times New Roman"/>
        <family val="1"/>
      </rPr>
      <t>X</t>
    </r>
    <r>
      <rPr>
        <i/>
        <sz val="12"/>
        <color indexed="8"/>
        <rFont val="Times New Roman"/>
        <family val="1"/>
      </rPr>
      <t xml:space="preserve"> tương ứng mức đánh giá từng cá nhân)</t>
    </r>
  </si>
  <si>
    <t>Tiêu chí I+II</t>
  </si>
  <si>
    <t>Tiêu chí III</t>
  </si>
  <si>
    <t>Tổng số Điểm cộng</t>
  </si>
  <si>
    <t>Tổng số Điểm trừ</t>
  </si>
  <si>
    <t>Tổng điểm</t>
  </si>
  <si>
    <r>
      <t>Hoàn thành xuất sắc nhiệm vụ</t>
    </r>
    <r>
      <rPr>
        <i/>
        <sz val="14"/>
        <color indexed="8"/>
        <rFont val="Times New Roman"/>
        <family val="1"/>
      </rPr>
      <t/>
    </r>
  </si>
  <si>
    <t>Hoàn thành tốt nhiệm vụ</t>
  </si>
  <si>
    <t>Hoàn thành nhiệm vụ hoặc hoàn thành nhiệm vụ nhưng còn hạn chế về năng lực</t>
  </si>
  <si>
    <t>Không hoàn thành nhiệm vụ</t>
  </si>
  <si>
    <t>(1)</t>
  </si>
  <si>
    <t>(2)</t>
  </si>
  <si>
    <t>(3)</t>
  </si>
  <si>
    <t>(4)</t>
  </si>
  <si>
    <t>(5)</t>
  </si>
  <si>
    <t>(6)</t>
  </si>
  <si>
    <t>(7)</t>
  </si>
  <si>
    <t>(8)</t>
  </si>
  <si>
    <t>(9)= (5+6+7)-(8)</t>
  </si>
  <si>
    <t>(10)</t>
  </si>
  <si>
    <t>(11)</t>
  </si>
  <si>
    <t>(12)</t>
  </si>
  <si>
    <t>(13)</t>
  </si>
  <si>
    <t>I</t>
  </si>
  <si>
    <t>Viên chức</t>
  </si>
  <si>
    <t>x</t>
  </si>
  <si>
    <t>Nhắc nhở 
04/2019</t>
  </si>
  <si>
    <t>Nhắc nhở 
06/2019</t>
  </si>
  <si>
    <t>T4/2019  
loại C</t>
  </si>
  <si>
    <t>II</t>
  </si>
  <si>
    <t>Viên chức tập sự</t>
  </si>
  <si>
    <t>III</t>
  </si>
  <si>
    <t>Hợp đồng 68</t>
  </si>
  <si>
    <t>Hợp đồng Trường</t>
  </si>
  <si>
    <t>TP. Hồ Chí Minh, ngày 22 tháng 6 năm 2019</t>
  </si>
  <si>
    <r>
      <t xml:space="preserve">TRƯỞNG ĐƠN VỊ
</t>
    </r>
    <r>
      <rPr>
        <i/>
        <sz val="13"/>
        <color indexed="8"/>
        <rFont val="Times New Roman"/>
        <family val="1"/>
      </rPr>
      <t>(ký tên và ghi rõ họ tên)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</si>
</sst>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sz val="16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1"/>
      <color indexed="8"/>
      <name val="Calibri"/>
      <family val="2"/>
      <charset val="163"/>
    </font>
    <font>
      <b/>
      <sz val="11"/>
      <color indexed="8"/>
      <name val="Times New Roman"/>
      <family val="1"/>
    </font>
    <font>
      <b/>
      <sz val="13"/>
      <color indexed="10"/>
      <name val="Times New Roman"/>
      <family val="1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  <font>
      <sz val="14"/>
      <color theme="1"/>
      <name val="Times New Roman"/>
      <family val="1"/>
    </font>
    <font>
      <b/>
      <i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i/>
      <sz val="14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4"/>
      <color indexed="8"/>
      <name val="Times New Roman"/>
      <family val="1"/>
    </font>
    <font>
      <sz val="8"/>
      <color indexed="8"/>
      <name val="Times New Roman"/>
      <family val="1"/>
    </font>
    <font>
      <sz val="14"/>
      <color rgb="FF000000"/>
      <name val="Times New Roman"/>
      <family val="1"/>
    </font>
    <font>
      <b/>
      <i/>
      <sz val="14"/>
      <color indexed="8"/>
      <name val="Times New Roman"/>
      <family val="1"/>
    </font>
    <font>
      <b/>
      <i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39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/>
    <xf numFmtId="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9" fontId="13" fillId="0" borderId="1" xfId="1" applyNumberFormat="1" applyFont="1" applyBorder="1" applyAlignment="1">
      <alignment horizontal="center" vertical="center"/>
    </xf>
    <xf numFmtId="10" fontId="14" fillId="0" borderId="1" xfId="2" applyNumberFormat="1" applyFont="1" applyBorder="1" applyAlignment="1">
      <alignment horizontal="center" vertical="center" wrapText="1"/>
    </xf>
    <xf numFmtId="164" fontId="15" fillId="0" borderId="1" xfId="2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center"/>
    </xf>
    <xf numFmtId="9" fontId="20" fillId="0" borderId="2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justify" vertical="center" wrapText="1"/>
      <protection locked="0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2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21" fillId="3" borderId="9" xfId="0" quotePrefix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21" fillId="3" borderId="11" xfId="0" quotePrefix="1" applyFont="1" applyFill="1" applyBorder="1" applyAlignment="1">
      <alignment horizontal="center" vertical="center" wrapText="1"/>
    </xf>
    <xf numFmtId="9" fontId="13" fillId="0" borderId="5" xfId="1" applyNumberFormat="1" applyFont="1" applyBorder="1" applyAlignment="1">
      <alignment horizontal="center" vertical="center"/>
    </xf>
    <xf numFmtId="10" fontId="14" fillId="0" borderId="5" xfId="2" applyNumberFormat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64" fontId="15" fillId="0" borderId="5" xfId="2" applyNumberFormat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64" fontId="14" fillId="0" borderId="1" xfId="2" applyNumberFormat="1" applyFont="1" applyBorder="1" applyAlignment="1">
      <alignment horizontal="center" vertical="center"/>
    </xf>
    <xf numFmtId="164" fontId="14" fillId="0" borderId="5" xfId="2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2" xfId="0" applyFont="1" applyBorder="1" applyAlignment="1" applyProtection="1">
      <alignment horizontal="justify" vertical="center" wrapText="1"/>
      <protection locked="0"/>
    </xf>
    <xf numFmtId="0" fontId="7" fillId="0" borderId="3" xfId="0" applyFont="1" applyBorder="1" applyAlignment="1" applyProtection="1">
      <alignment horizontal="justify" vertical="center" wrapText="1"/>
      <protection locked="0"/>
    </xf>
    <xf numFmtId="0" fontId="13" fillId="0" borderId="3" xfId="0" applyFont="1" applyBorder="1" applyAlignment="1" applyProtection="1">
      <alignment horizontal="justify" vertical="center" wrapText="1"/>
      <protection locked="0"/>
    </xf>
    <xf numFmtId="0" fontId="13" fillId="0" borderId="4" xfId="0" applyFont="1" applyBorder="1" applyAlignment="1" applyProtection="1">
      <alignment horizontal="justify" vertical="center" wrapText="1"/>
      <protection locked="0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2" borderId="1" xfId="0" applyFont="1" applyFill="1" applyBorder="1" applyAlignment="1" applyProtection="1">
      <alignment horizontal="justify" vertical="center" wrapText="1"/>
      <protection locked="0"/>
    </xf>
    <xf numFmtId="0" fontId="17" fillId="2" borderId="1" xfId="0" applyFont="1" applyFill="1" applyBorder="1" applyAlignment="1" applyProtection="1">
      <alignment horizontal="justify" vertical="center" wrapText="1"/>
      <protection locked="0"/>
    </xf>
    <xf numFmtId="0" fontId="16" fillId="0" borderId="0" xfId="0" applyFont="1" applyAlignment="1">
      <alignment horizontal="center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horizontal="center" vertical="top"/>
    </xf>
    <xf numFmtId="0" fontId="7" fillId="0" borderId="7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20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/>
    </xf>
    <xf numFmtId="0" fontId="6" fillId="0" borderId="0" xfId="1" applyFont="1" applyBorder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7" fillId="0" borderId="0" xfId="1" applyFont="1" applyBorder="1" applyAlignment="1">
      <alignment horizontal="justify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0" fontId="24" fillId="0" borderId="0" xfId="0" quotePrefix="1" applyFont="1" applyAlignment="1">
      <alignment horizontal="center" vertical="center" wrapText="1"/>
    </xf>
    <xf numFmtId="0" fontId="25" fillId="0" borderId="0" xfId="0" quotePrefix="1" applyFont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8" fillId="0" borderId="14" xfId="0" quotePrefix="1" applyFont="1" applyBorder="1" applyAlignment="1">
      <alignment horizontal="center" vertical="center" wrapText="1"/>
    </xf>
    <xf numFmtId="0" fontId="28" fillId="0" borderId="2" xfId="0" quotePrefix="1" applyFont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28" fillId="0" borderId="1" xfId="0" quotePrefix="1" applyFont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21" fillId="3" borderId="1" xfId="0" quotePrefix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1" fillId="0" borderId="1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4" fillId="3" borderId="1" xfId="0" quotePrefix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/>
    </xf>
    <xf numFmtId="0" fontId="22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3" borderId="1" xfId="0" quotePrefix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right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16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2</xdr:row>
      <xdr:rowOff>28575</xdr:rowOff>
    </xdr:from>
    <xdr:to>
      <xdr:col>2</xdr:col>
      <xdr:colOff>304800</xdr:colOff>
      <xdr:row>2</xdr:row>
      <xdr:rowOff>28575</xdr:rowOff>
    </xdr:to>
    <xdr:cxnSp macro="">
      <xdr:nvCxnSpPr>
        <xdr:cNvPr id="2" name="Straight Connector 1">
          <a:extLst>
            <a:ext uri="{FF2B5EF4-FFF2-40B4-BE49-F238E27FC236}"/>
          </a:extLst>
        </xdr:cNvPr>
        <xdr:cNvCxnSpPr/>
      </xdr:nvCxnSpPr>
      <xdr:spPr>
        <a:xfrm>
          <a:off x="1352550" y="847725"/>
          <a:ext cx="590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</xdr:row>
      <xdr:rowOff>457200</xdr:rowOff>
    </xdr:from>
    <xdr:to>
      <xdr:col>12</xdr:col>
      <xdr:colOff>352425</xdr:colOff>
      <xdr:row>1</xdr:row>
      <xdr:rowOff>457201</xdr:rowOff>
    </xdr:to>
    <xdr:cxnSp macro="">
      <xdr:nvCxnSpPr>
        <xdr:cNvPr id="3" name="Straight Connector 2">
          <a:extLst>
            <a:ext uri="{FF2B5EF4-FFF2-40B4-BE49-F238E27FC236}"/>
          </a:extLst>
        </xdr:cNvPr>
        <xdr:cNvCxnSpPr/>
      </xdr:nvCxnSpPr>
      <xdr:spPr>
        <a:xfrm flipV="1">
          <a:off x="9410700" y="657225"/>
          <a:ext cx="17907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2"/>
  <sheetViews>
    <sheetView topLeftCell="A7" zoomScale="85" zoomScaleNormal="85" workbookViewId="0">
      <selection activeCell="A7" sqref="A1:XFD1048576"/>
    </sheetView>
  </sheetViews>
  <sheetFormatPr defaultRowHeight="15.75" x14ac:dyDescent="0.25"/>
  <cols>
    <col min="1" max="1" width="7.42578125" style="83" customWidth="1"/>
    <col min="2" max="2" width="17.140625" style="84" customWidth="1"/>
    <col min="3" max="3" width="9.140625" style="83" customWidth="1"/>
    <col min="4" max="4" width="20.85546875" style="83" customWidth="1"/>
    <col min="5" max="6" width="14" style="83" customWidth="1"/>
    <col min="7" max="7" width="13" style="83" customWidth="1"/>
    <col min="8" max="8" width="12" style="83" customWidth="1"/>
    <col min="9" max="9" width="11.5703125" style="83" customWidth="1"/>
    <col min="10" max="10" width="18.140625" style="83" customWidth="1"/>
    <col min="11" max="11" width="15" style="83" customWidth="1"/>
    <col min="12" max="12" width="10.42578125" style="83" customWidth="1"/>
    <col min="13" max="13" width="14" style="83" customWidth="1"/>
    <col min="14" max="14" width="12.28515625" style="83" customWidth="1"/>
    <col min="15" max="256" width="9.140625" style="83"/>
    <col min="257" max="257" width="7.42578125" style="83" customWidth="1"/>
    <col min="258" max="258" width="17.140625" style="83" customWidth="1"/>
    <col min="259" max="259" width="9.140625" style="83" customWidth="1"/>
    <col min="260" max="260" width="20.85546875" style="83" customWidth="1"/>
    <col min="261" max="262" width="14" style="83" customWidth="1"/>
    <col min="263" max="263" width="13" style="83" customWidth="1"/>
    <col min="264" max="264" width="12" style="83" customWidth="1"/>
    <col min="265" max="265" width="11.5703125" style="83" customWidth="1"/>
    <col min="266" max="266" width="18.140625" style="83" customWidth="1"/>
    <col min="267" max="267" width="15" style="83" customWidth="1"/>
    <col min="268" max="268" width="10.42578125" style="83" customWidth="1"/>
    <col min="269" max="269" width="14" style="83" customWidth="1"/>
    <col min="270" max="270" width="12.28515625" style="83" customWidth="1"/>
    <col min="271" max="512" width="9.140625" style="83"/>
    <col min="513" max="513" width="7.42578125" style="83" customWidth="1"/>
    <col min="514" max="514" width="17.140625" style="83" customWidth="1"/>
    <col min="515" max="515" width="9.140625" style="83" customWidth="1"/>
    <col min="516" max="516" width="20.85546875" style="83" customWidth="1"/>
    <col min="517" max="518" width="14" style="83" customWidth="1"/>
    <col min="519" max="519" width="13" style="83" customWidth="1"/>
    <col min="520" max="520" width="12" style="83" customWidth="1"/>
    <col min="521" max="521" width="11.5703125" style="83" customWidth="1"/>
    <col min="522" max="522" width="18.140625" style="83" customWidth="1"/>
    <col min="523" max="523" width="15" style="83" customWidth="1"/>
    <col min="524" max="524" width="10.42578125" style="83" customWidth="1"/>
    <col min="525" max="525" width="14" style="83" customWidth="1"/>
    <col min="526" max="526" width="12.28515625" style="83" customWidth="1"/>
    <col min="527" max="768" width="9.140625" style="83"/>
    <col min="769" max="769" width="7.42578125" style="83" customWidth="1"/>
    <col min="770" max="770" width="17.140625" style="83" customWidth="1"/>
    <col min="771" max="771" width="9.140625" style="83" customWidth="1"/>
    <col min="772" max="772" width="20.85546875" style="83" customWidth="1"/>
    <col min="773" max="774" width="14" style="83" customWidth="1"/>
    <col min="775" max="775" width="13" style="83" customWidth="1"/>
    <col min="776" max="776" width="12" style="83" customWidth="1"/>
    <col min="777" max="777" width="11.5703125" style="83" customWidth="1"/>
    <col min="778" max="778" width="18.140625" style="83" customWidth="1"/>
    <col min="779" max="779" width="15" style="83" customWidth="1"/>
    <col min="780" max="780" width="10.42578125" style="83" customWidth="1"/>
    <col min="781" max="781" width="14" style="83" customWidth="1"/>
    <col min="782" max="782" width="12.28515625" style="83" customWidth="1"/>
    <col min="783" max="1024" width="9.140625" style="83"/>
    <col min="1025" max="1025" width="7.42578125" style="83" customWidth="1"/>
    <col min="1026" max="1026" width="17.140625" style="83" customWidth="1"/>
    <col min="1027" max="1027" width="9.140625" style="83" customWidth="1"/>
    <col min="1028" max="1028" width="20.85546875" style="83" customWidth="1"/>
    <col min="1029" max="1030" width="14" style="83" customWidth="1"/>
    <col min="1031" max="1031" width="13" style="83" customWidth="1"/>
    <col min="1032" max="1032" width="12" style="83" customWidth="1"/>
    <col min="1033" max="1033" width="11.5703125" style="83" customWidth="1"/>
    <col min="1034" max="1034" width="18.140625" style="83" customWidth="1"/>
    <col min="1035" max="1035" width="15" style="83" customWidth="1"/>
    <col min="1036" max="1036" width="10.42578125" style="83" customWidth="1"/>
    <col min="1037" max="1037" width="14" style="83" customWidth="1"/>
    <col min="1038" max="1038" width="12.28515625" style="83" customWidth="1"/>
    <col min="1039" max="1280" width="9.140625" style="83"/>
    <col min="1281" max="1281" width="7.42578125" style="83" customWidth="1"/>
    <col min="1282" max="1282" width="17.140625" style="83" customWidth="1"/>
    <col min="1283" max="1283" width="9.140625" style="83" customWidth="1"/>
    <col min="1284" max="1284" width="20.85546875" style="83" customWidth="1"/>
    <col min="1285" max="1286" width="14" style="83" customWidth="1"/>
    <col min="1287" max="1287" width="13" style="83" customWidth="1"/>
    <col min="1288" max="1288" width="12" style="83" customWidth="1"/>
    <col min="1289" max="1289" width="11.5703125" style="83" customWidth="1"/>
    <col min="1290" max="1290" width="18.140625" style="83" customWidth="1"/>
    <col min="1291" max="1291" width="15" style="83" customWidth="1"/>
    <col min="1292" max="1292" width="10.42578125" style="83" customWidth="1"/>
    <col min="1293" max="1293" width="14" style="83" customWidth="1"/>
    <col min="1294" max="1294" width="12.28515625" style="83" customWidth="1"/>
    <col min="1295" max="1536" width="9.140625" style="83"/>
    <col min="1537" max="1537" width="7.42578125" style="83" customWidth="1"/>
    <col min="1538" max="1538" width="17.140625" style="83" customWidth="1"/>
    <col min="1539" max="1539" width="9.140625" style="83" customWidth="1"/>
    <col min="1540" max="1540" width="20.85546875" style="83" customWidth="1"/>
    <col min="1541" max="1542" width="14" style="83" customWidth="1"/>
    <col min="1543" max="1543" width="13" style="83" customWidth="1"/>
    <col min="1544" max="1544" width="12" style="83" customWidth="1"/>
    <col min="1545" max="1545" width="11.5703125" style="83" customWidth="1"/>
    <col min="1546" max="1546" width="18.140625" style="83" customWidth="1"/>
    <col min="1547" max="1547" width="15" style="83" customWidth="1"/>
    <col min="1548" max="1548" width="10.42578125" style="83" customWidth="1"/>
    <col min="1549" max="1549" width="14" style="83" customWidth="1"/>
    <col min="1550" max="1550" width="12.28515625" style="83" customWidth="1"/>
    <col min="1551" max="1792" width="9.140625" style="83"/>
    <col min="1793" max="1793" width="7.42578125" style="83" customWidth="1"/>
    <col min="1794" max="1794" width="17.140625" style="83" customWidth="1"/>
    <col min="1795" max="1795" width="9.140625" style="83" customWidth="1"/>
    <col min="1796" max="1796" width="20.85546875" style="83" customWidth="1"/>
    <col min="1797" max="1798" width="14" style="83" customWidth="1"/>
    <col min="1799" max="1799" width="13" style="83" customWidth="1"/>
    <col min="1800" max="1800" width="12" style="83" customWidth="1"/>
    <col min="1801" max="1801" width="11.5703125" style="83" customWidth="1"/>
    <col min="1802" max="1802" width="18.140625" style="83" customWidth="1"/>
    <col min="1803" max="1803" width="15" style="83" customWidth="1"/>
    <col min="1804" max="1804" width="10.42578125" style="83" customWidth="1"/>
    <col min="1805" max="1805" width="14" style="83" customWidth="1"/>
    <col min="1806" max="1806" width="12.28515625" style="83" customWidth="1"/>
    <col min="1807" max="2048" width="9.140625" style="83"/>
    <col min="2049" max="2049" width="7.42578125" style="83" customWidth="1"/>
    <col min="2050" max="2050" width="17.140625" style="83" customWidth="1"/>
    <col min="2051" max="2051" width="9.140625" style="83" customWidth="1"/>
    <col min="2052" max="2052" width="20.85546875" style="83" customWidth="1"/>
    <col min="2053" max="2054" width="14" style="83" customWidth="1"/>
    <col min="2055" max="2055" width="13" style="83" customWidth="1"/>
    <col min="2056" max="2056" width="12" style="83" customWidth="1"/>
    <col min="2057" max="2057" width="11.5703125" style="83" customWidth="1"/>
    <col min="2058" max="2058" width="18.140625" style="83" customWidth="1"/>
    <col min="2059" max="2059" width="15" style="83" customWidth="1"/>
    <col min="2060" max="2060" width="10.42578125" style="83" customWidth="1"/>
    <col min="2061" max="2061" width="14" style="83" customWidth="1"/>
    <col min="2062" max="2062" width="12.28515625" style="83" customWidth="1"/>
    <col min="2063" max="2304" width="9.140625" style="83"/>
    <col min="2305" max="2305" width="7.42578125" style="83" customWidth="1"/>
    <col min="2306" max="2306" width="17.140625" style="83" customWidth="1"/>
    <col min="2307" max="2307" width="9.140625" style="83" customWidth="1"/>
    <col min="2308" max="2308" width="20.85546875" style="83" customWidth="1"/>
    <col min="2309" max="2310" width="14" style="83" customWidth="1"/>
    <col min="2311" max="2311" width="13" style="83" customWidth="1"/>
    <col min="2312" max="2312" width="12" style="83" customWidth="1"/>
    <col min="2313" max="2313" width="11.5703125" style="83" customWidth="1"/>
    <col min="2314" max="2314" width="18.140625" style="83" customWidth="1"/>
    <col min="2315" max="2315" width="15" style="83" customWidth="1"/>
    <col min="2316" max="2316" width="10.42578125" style="83" customWidth="1"/>
    <col min="2317" max="2317" width="14" style="83" customWidth="1"/>
    <col min="2318" max="2318" width="12.28515625" style="83" customWidth="1"/>
    <col min="2319" max="2560" width="9.140625" style="83"/>
    <col min="2561" max="2561" width="7.42578125" style="83" customWidth="1"/>
    <col min="2562" max="2562" width="17.140625" style="83" customWidth="1"/>
    <col min="2563" max="2563" width="9.140625" style="83" customWidth="1"/>
    <col min="2564" max="2564" width="20.85546875" style="83" customWidth="1"/>
    <col min="2565" max="2566" width="14" style="83" customWidth="1"/>
    <col min="2567" max="2567" width="13" style="83" customWidth="1"/>
    <col min="2568" max="2568" width="12" style="83" customWidth="1"/>
    <col min="2569" max="2569" width="11.5703125" style="83" customWidth="1"/>
    <col min="2570" max="2570" width="18.140625" style="83" customWidth="1"/>
    <col min="2571" max="2571" width="15" style="83" customWidth="1"/>
    <col min="2572" max="2572" width="10.42578125" style="83" customWidth="1"/>
    <col min="2573" max="2573" width="14" style="83" customWidth="1"/>
    <col min="2574" max="2574" width="12.28515625" style="83" customWidth="1"/>
    <col min="2575" max="2816" width="9.140625" style="83"/>
    <col min="2817" max="2817" width="7.42578125" style="83" customWidth="1"/>
    <col min="2818" max="2818" width="17.140625" style="83" customWidth="1"/>
    <col min="2819" max="2819" width="9.140625" style="83" customWidth="1"/>
    <col min="2820" max="2820" width="20.85546875" style="83" customWidth="1"/>
    <col min="2821" max="2822" width="14" style="83" customWidth="1"/>
    <col min="2823" max="2823" width="13" style="83" customWidth="1"/>
    <col min="2824" max="2824" width="12" style="83" customWidth="1"/>
    <col min="2825" max="2825" width="11.5703125" style="83" customWidth="1"/>
    <col min="2826" max="2826" width="18.140625" style="83" customWidth="1"/>
    <col min="2827" max="2827" width="15" style="83" customWidth="1"/>
    <col min="2828" max="2828" width="10.42578125" style="83" customWidth="1"/>
    <col min="2829" max="2829" width="14" style="83" customWidth="1"/>
    <col min="2830" max="2830" width="12.28515625" style="83" customWidth="1"/>
    <col min="2831" max="3072" width="9.140625" style="83"/>
    <col min="3073" max="3073" width="7.42578125" style="83" customWidth="1"/>
    <col min="3074" max="3074" width="17.140625" style="83" customWidth="1"/>
    <col min="3075" max="3075" width="9.140625" style="83" customWidth="1"/>
    <col min="3076" max="3076" width="20.85546875" style="83" customWidth="1"/>
    <col min="3077" max="3078" width="14" style="83" customWidth="1"/>
    <col min="3079" max="3079" width="13" style="83" customWidth="1"/>
    <col min="3080" max="3080" width="12" style="83" customWidth="1"/>
    <col min="3081" max="3081" width="11.5703125" style="83" customWidth="1"/>
    <col min="3082" max="3082" width="18.140625" style="83" customWidth="1"/>
    <col min="3083" max="3083" width="15" style="83" customWidth="1"/>
    <col min="3084" max="3084" width="10.42578125" style="83" customWidth="1"/>
    <col min="3085" max="3085" width="14" style="83" customWidth="1"/>
    <col min="3086" max="3086" width="12.28515625" style="83" customWidth="1"/>
    <col min="3087" max="3328" width="9.140625" style="83"/>
    <col min="3329" max="3329" width="7.42578125" style="83" customWidth="1"/>
    <col min="3330" max="3330" width="17.140625" style="83" customWidth="1"/>
    <col min="3331" max="3331" width="9.140625" style="83" customWidth="1"/>
    <col min="3332" max="3332" width="20.85546875" style="83" customWidth="1"/>
    <col min="3333" max="3334" width="14" style="83" customWidth="1"/>
    <col min="3335" max="3335" width="13" style="83" customWidth="1"/>
    <col min="3336" max="3336" width="12" style="83" customWidth="1"/>
    <col min="3337" max="3337" width="11.5703125" style="83" customWidth="1"/>
    <col min="3338" max="3338" width="18.140625" style="83" customWidth="1"/>
    <col min="3339" max="3339" width="15" style="83" customWidth="1"/>
    <col min="3340" max="3340" width="10.42578125" style="83" customWidth="1"/>
    <col min="3341" max="3341" width="14" style="83" customWidth="1"/>
    <col min="3342" max="3342" width="12.28515625" style="83" customWidth="1"/>
    <col min="3343" max="3584" width="9.140625" style="83"/>
    <col min="3585" max="3585" width="7.42578125" style="83" customWidth="1"/>
    <col min="3586" max="3586" width="17.140625" style="83" customWidth="1"/>
    <col min="3587" max="3587" width="9.140625" style="83" customWidth="1"/>
    <col min="3588" max="3588" width="20.85546875" style="83" customWidth="1"/>
    <col min="3589" max="3590" width="14" style="83" customWidth="1"/>
    <col min="3591" max="3591" width="13" style="83" customWidth="1"/>
    <col min="3592" max="3592" width="12" style="83" customWidth="1"/>
    <col min="3593" max="3593" width="11.5703125" style="83" customWidth="1"/>
    <col min="3594" max="3594" width="18.140625" style="83" customWidth="1"/>
    <col min="3595" max="3595" width="15" style="83" customWidth="1"/>
    <col min="3596" max="3596" width="10.42578125" style="83" customWidth="1"/>
    <col min="3597" max="3597" width="14" style="83" customWidth="1"/>
    <col min="3598" max="3598" width="12.28515625" style="83" customWidth="1"/>
    <col min="3599" max="3840" width="9.140625" style="83"/>
    <col min="3841" max="3841" width="7.42578125" style="83" customWidth="1"/>
    <col min="3842" max="3842" width="17.140625" style="83" customWidth="1"/>
    <col min="3843" max="3843" width="9.140625" style="83" customWidth="1"/>
    <col min="3844" max="3844" width="20.85546875" style="83" customWidth="1"/>
    <col min="3845" max="3846" width="14" style="83" customWidth="1"/>
    <col min="3847" max="3847" width="13" style="83" customWidth="1"/>
    <col min="3848" max="3848" width="12" style="83" customWidth="1"/>
    <col min="3849" max="3849" width="11.5703125" style="83" customWidth="1"/>
    <col min="3850" max="3850" width="18.140625" style="83" customWidth="1"/>
    <col min="3851" max="3851" width="15" style="83" customWidth="1"/>
    <col min="3852" max="3852" width="10.42578125" style="83" customWidth="1"/>
    <col min="3853" max="3853" width="14" style="83" customWidth="1"/>
    <col min="3854" max="3854" width="12.28515625" style="83" customWidth="1"/>
    <col min="3855" max="4096" width="9.140625" style="83"/>
    <col min="4097" max="4097" width="7.42578125" style="83" customWidth="1"/>
    <col min="4098" max="4098" width="17.140625" style="83" customWidth="1"/>
    <col min="4099" max="4099" width="9.140625" style="83" customWidth="1"/>
    <col min="4100" max="4100" width="20.85546875" style="83" customWidth="1"/>
    <col min="4101" max="4102" width="14" style="83" customWidth="1"/>
    <col min="4103" max="4103" width="13" style="83" customWidth="1"/>
    <col min="4104" max="4104" width="12" style="83" customWidth="1"/>
    <col min="4105" max="4105" width="11.5703125" style="83" customWidth="1"/>
    <col min="4106" max="4106" width="18.140625" style="83" customWidth="1"/>
    <col min="4107" max="4107" width="15" style="83" customWidth="1"/>
    <col min="4108" max="4108" width="10.42578125" style="83" customWidth="1"/>
    <col min="4109" max="4109" width="14" style="83" customWidth="1"/>
    <col min="4110" max="4110" width="12.28515625" style="83" customWidth="1"/>
    <col min="4111" max="4352" width="9.140625" style="83"/>
    <col min="4353" max="4353" width="7.42578125" style="83" customWidth="1"/>
    <col min="4354" max="4354" width="17.140625" style="83" customWidth="1"/>
    <col min="4355" max="4355" width="9.140625" style="83" customWidth="1"/>
    <col min="4356" max="4356" width="20.85546875" style="83" customWidth="1"/>
    <col min="4357" max="4358" width="14" style="83" customWidth="1"/>
    <col min="4359" max="4359" width="13" style="83" customWidth="1"/>
    <col min="4360" max="4360" width="12" style="83" customWidth="1"/>
    <col min="4361" max="4361" width="11.5703125" style="83" customWidth="1"/>
    <col min="4362" max="4362" width="18.140625" style="83" customWidth="1"/>
    <col min="4363" max="4363" width="15" style="83" customWidth="1"/>
    <col min="4364" max="4364" width="10.42578125" style="83" customWidth="1"/>
    <col min="4365" max="4365" width="14" style="83" customWidth="1"/>
    <col min="4366" max="4366" width="12.28515625" style="83" customWidth="1"/>
    <col min="4367" max="4608" width="9.140625" style="83"/>
    <col min="4609" max="4609" width="7.42578125" style="83" customWidth="1"/>
    <col min="4610" max="4610" width="17.140625" style="83" customWidth="1"/>
    <col min="4611" max="4611" width="9.140625" style="83" customWidth="1"/>
    <col min="4612" max="4612" width="20.85546875" style="83" customWidth="1"/>
    <col min="4613" max="4614" width="14" style="83" customWidth="1"/>
    <col min="4615" max="4615" width="13" style="83" customWidth="1"/>
    <col min="4616" max="4616" width="12" style="83" customWidth="1"/>
    <col min="4617" max="4617" width="11.5703125" style="83" customWidth="1"/>
    <col min="4618" max="4618" width="18.140625" style="83" customWidth="1"/>
    <col min="4619" max="4619" width="15" style="83" customWidth="1"/>
    <col min="4620" max="4620" width="10.42578125" style="83" customWidth="1"/>
    <col min="4621" max="4621" width="14" style="83" customWidth="1"/>
    <col min="4622" max="4622" width="12.28515625" style="83" customWidth="1"/>
    <col min="4623" max="4864" width="9.140625" style="83"/>
    <col min="4865" max="4865" width="7.42578125" style="83" customWidth="1"/>
    <col min="4866" max="4866" width="17.140625" style="83" customWidth="1"/>
    <col min="4867" max="4867" width="9.140625" style="83" customWidth="1"/>
    <col min="4868" max="4868" width="20.85546875" style="83" customWidth="1"/>
    <col min="4869" max="4870" width="14" style="83" customWidth="1"/>
    <col min="4871" max="4871" width="13" style="83" customWidth="1"/>
    <col min="4872" max="4872" width="12" style="83" customWidth="1"/>
    <col min="4873" max="4873" width="11.5703125" style="83" customWidth="1"/>
    <col min="4874" max="4874" width="18.140625" style="83" customWidth="1"/>
    <col min="4875" max="4875" width="15" style="83" customWidth="1"/>
    <col min="4876" max="4876" width="10.42578125" style="83" customWidth="1"/>
    <col min="4877" max="4877" width="14" style="83" customWidth="1"/>
    <col min="4878" max="4878" width="12.28515625" style="83" customWidth="1"/>
    <col min="4879" max="5120" width="9.140625" style="83"/>
    <col min="5121" max="5121" width="7.42578125" style="83" customWidth="1"/>
    <col min="5122" max="5122" width="17.140625" style="83" customWidth="1"/>
    <col min="5123" max="5123" width="9.140625" style="83" customWidth="1"/>
    <col min="5124" max="5124" width="20.85546875" style="83" customWidth="1"/>
    <col min="5125" max="5126" width="14" style="83" customWidth="1"/>
    <col min="5127" max="5127" width="13" style="83" customWidth="1"/>
    <col min="5128" max="5128" width="12" style="83" customWidth="1"/>
    <col min="5129" max="5129" width="11.5703125" style="83" customWidth="1"/>
    <col min="5130" max="5130" width="18.140625" style="83" customWidth="1"/>
    <col min="5131" max="5131" width="15" style="83" customWidth="1"/>
    <col min="5132" max="5132" width="10.42578125" style="83" customWidth="1"/>
    <col min="5133" max="5133" width="14" style="83" customWidth="1"/>
    <col min="5134" max="5134" width="12.28515625" style="83" customWidth="1"/>
    <col min="5135" max="5376" width="9.140625" style="83"/>
    <col min="5377" max="5377" width="7.42578125" style="83" customWidth="1"/>
    <col min="5378" max="5378" width="17.140625" style="83" customWidth="1"/>
    <col min="5379" max="5379" width="9.140625" style="83" customWidth="1"/>
    <col min="5380" max="5380" width="20.85546875" style="83" customWidth="1"/>
    <col min="5381" max="5382" width="14" style="83" customWidth="1"/>
    <col min="5383" max="5383" width="13" style="83" customWidth="1"/>
    <col min="5384" max="5384" width="12" style="83" customWidth="1"/>
    <col min="5385" max="5385" width="11.5703125" style="83" customWidth="1"/>
    <col min="5386" max="5386" width="18.140625" style="83" customWidth="1"/>
    <col min="5387" max="5387" width="15" style="83" customWidth="1"/>
    <col min="5388" max="5388" width="10.42578125" style="83" customWidth="1"/>
    <col min="5389" max="5389" width="14" style="83" customWidth="1"/>
    <col min="5390" max="5390" width="12.28515625" style="83" customWidth="1"/>
    <col min="5391" max="5632" width="9.140625" style="83"/>
    <col min="5633" max="5633" width="7.42578125" style="83" customWidth="1"/>
    <col min="5634" max="5634" width="17.140625" style="83" customWidth="1"/>
    <col min="5635" max="5635" width="9.140625" style="83" customWidth="1"/>
    <col min="5636" max="5636" width="20.85546875" style="83" customWidth="1"/>
    <col min="5637" max="5638" width="14" style="83" customWidth="1"/>
    <col min="5639" max="5639" width="13" style="83" customWidth="1"/>
    <col min="5640" max="5640" width="12" style="83" customWidth="1"/>
    <col min="5641" max="5641" width="11.5703125" style="83" customWidth="1"/>
    <col min="5642" max="5642" width="18.140625" style="83" customWidth="1"/>
    <col min="5643" max="5643" width="15" style="83" customWidth="1"/>
    <col min="5644" max="5644" width="10.42578125" style="83" customWidth="1"/>
    <col min="5645" max="5645" width="14" style="83" customWidth="1"/>
    <col min="5646" max="5646" width="12.28515625" style="83" customWidth="1"/>
    <col min="5647" max="5888" width="9.140625" style="83"/>
    <col min="5889" max="5889" width="7.42578125" style="83" customWidth="1"/>
    <col min="5890" max="5890" width="17.140625" style="83" customWidth="1"/>
    <col min="5891" max="5891" width="9.140625" style="83" customWidth="1"/>
    <col min="5892" max="5892" width="20.85546875" style="83" customWidth="1"/>
    <col min="5893" max="5894" width="14" style="83" customWidth="1"/>
    <col min="5895" max="5895" width="13" style="83" customWidth="1"/>
    <col min="5896" max="5896" width="12" style="83" customWidth="1"/>
    <col min="5897" max="5897" width="11.5703125" style="83" customWidth="1"/>
    <col min="5898" max="5898" width="18.140625" style="83" customWidth="1"/>
    <col min="5899" max="5899" width="15" style="83" customWidth="1"/>
    <col min="5900" max="5900" width="10.42578125" style="83" customWidth="1"/>
    <col min="5901" max="5901" width="14" style="83" customWidth="1"/>
    <col min="5902" max="5902" width="12.28515625" style="83" customWidth="1"/>
    <col min="5903" max="6144" width="9.140625" style="83"/>
    <col min="6145" max="6145" width="7.42578125" style="83" customWidth="1"/>
    <col min="6146" max="6146" width="17.140625" style="83" customWidth="1"/>
    <col min="6147" max="6147" width="9.140625" style="83" customWidth="1"/>
    <col min="6148" max="6148" width="20.85546875" style="83" customWidth="1"/>
    <col min="6149" max="6150" width="14" style="83" customWidth="1"/>
    <col min="6151" max="6151" width="13" style="83" customWidth="1"/>
    <col min="6152" max="6152" width="12" style="83" customWidth="1"/>
    <col min="6153" max="6153" width="11.5703125" style="83" customWidth="1"/>
    <col min="6154" max="6154" width="18.140625" style="83" customWidth="1"/>
    <col min="6155" max="6155" width="15" style="83" customWidth="1"/>
    <col min="6156" max="6156" width="10.42578125" style="83" customWidth="1"/>
    <col min="6157" max="6157" width="14" style="83" customWidth="1"/>
    <col min="6158" max="6158" width="12.28515625" style="83" customWidth="1"/>
    <col min="6159" max="6400" width="9.140625" style="83"/>
    <col min="6401" max="6401" width="7.42578125" style="83" customWidth="1"/>
    <col min="6402" max="6402" width="17.140625" style="83" customWidth="1"/>
    <col min="6403" max="6403" width="9.140625" style="83" customWidth="1"/>
    <col min="6404" max="6404" width="20.85546875" style="83" customWidth="1"/>
    <col min="6405" max="6406" width="14" style="83" customWidth="1"/>
    <col min="6407" max="6407" width="13" style="83" customWidth="1"/>
    <col min="6408" max="6408" width="12" style="83" customWidth="1"/>
    <col min="6409" max="6409" width="11.5703125" style="83" customWidth="1"/>
    <col min="6410" max="6410" width="18.140625" style="83" customWidth="1"/>
    <col min="6411" max="6411" width="15" style="83" customWidth="1"/>
    <col min="6412" max="6412" width="10.42578125" style="83" customWidth="1"/>
    <col min="6413" max="6413" width="14" style="83" customWidth="1"/>
    <col min="6414" max="6414" width="12.28515625" style="83" customWidth="1"/>
    <col min="6415" max="6656" width="9.140625" style="83"/>
    <col min="6657" max="6657" width="7.42578125" style="83" customWidth="1"/>
    <col min="6658" max="6658" width="17.140625" style="83" customWidth="1"/>
    <col min="6659" max="6659" width="9.140625" style="83" customWidth="1"/>
    <col min="6660" max="6660" width="20.85546875" style="83" customWidth="1"/>
    <col min="6661" max="6662" width="14" style="83" customWidth="1"/>
    <col min="6663" max="6663" width="13" style="83" customWidth="1"/>
    <col min="6664" max="6664" width="12" style="83" customWidth="1"/>
    <col min="6665" max="6665" width="11.5703125" style="83" customWidth="1"/>
    <col min="6666" max="6666" width="18.140625" style="83" customWidth="1"/>
    <col min="6667" max="6667" width="15" style="83" customWidth="1"/>
    <col min="6668" max="6668" width="10.42578125" style="83" customWidth="1"/>
    <col min="6669" max="6669" width="14" style="83" customWidth="1"/>
    <col min="6670" max="6670" width="12.28515625" style="83" customWidth="1"/>
    <col min="6671" max="6912" width="9.140625" style="83"/>
    <col min="6913" max="6913" width="7.42578125" style="83" customWidth="1"/>
    <col min="6914" max="6914" width="17.140625" style="83" customWidth="1"/>
    <col min="6915" max="6915" width="9.140625" style="83" customWidth="1"/>
    <col min="6916" max="6916" width="20.85546875" style="83" customWidth="1"/>
    <col min="6917" max="6918" width="14" style="83" customWidth="1"/>
    <col min="6919" max="6919" width="13" style="83" customWidth="1"/>
    <col min="6920" max="6920" width="12" style="83" customWidth="1"/>
    <col min="6921" max="6921" width="11.5703125" style="83" customWidth="1"/>
    <col min="6922" max="6922" width="18.140625" style="83" customWidth="1"/>
    <col min="6923" max="6923" width="15" style="83" customWidth="1"/>
    <col min="6924" max="6924" width="10.42578125" style="83" customWidth="1"/>
    <col min="6925" max="6925" width="14" style="83" customWidth="1"/>
    <col min="6926" max="6926" width="12.28515625" style="83" customWidth="1"/>
    <col min="6927" max="7168" width="9.140625" style="83"/>
    <col min="7169" max="7169" width="7.42578125" style="83" customWidth="1"/>
    <col min="7170" max="7170" width="17.140625" style="83" customWidth="1"/>
    <col min="7171" max="7171" width="9.140625" style="83" customWidth="1"/>
    <col min="7172" max="7172" width="20.85546875" style="83" customWidth="1"/>
    <col min="7173" max="7174" width="14" style="83" customWidth="1"/>
    <col min="7175" max="7175" width="13" style="83" customWidth="1"/>
    <col min="7176" max="7176" width="12" style="83" customWidth="1"/>
    <col min="7177" max="7177" width="11.5703125" style="83" customWidth="1"/>
    <col min="7178" max="7178" width="18.140625" style="83" customWidth="1"/>
    <col min="7179" max="7179" width="15" style="83" customWidth="1"/>
    <col min="7180" max="7180" width="10.42578125" style="83" customWidth="1"/>
    <col min="7181" max="7181" width="14" style="83" customWidth="1"/>
    <col min="7182" max="7182" width="12.28515625" style="83" customWidth="1"/>
    <col min="7183" max="7424" width="9.140625" style="83"/>
    <col min="7425" max="7425" width="7.42578125" style="83" customWidth="1"/>
    <col min="7426" max="7426" width="17.140625" style="83" customWidth="1"/>
    <col min="7427" max="7427" width="9.140625" style="83" customWidth="1"/>
    <col min="7428" max="7428" width="20.85546875" style="83" customWidth="1"/>
    <col min="7429" max="7430" width="14" style="83" customWidth="1"/>
    <col min="7431" max="7431" width="13" style="83" customWidth="1"/>
    <col min="7432" max="7432" width="12" style="83" customWidth="1"/>
    <col min="7433" max="7433" width="11.5703125" style="83" customWidth="1"/>
    <col min="7434" max="7434" width="18.140625" style="83" customWidth="1"/>
    <col min="7435" max="7435" width="15" style="83" customWidth="1"/>
    <col min="7436" max="7436" width="10.42578125" style="83" customWidth="1"/>
    <col min="7437" max="7437" width="14" style="83" customWidth="1"/>
    <col min="7438" max="7438" width="12.28515625" style="83" customWidth="1"/>
    <col min="7439" max="7680" width="9.140625" style="83"/>
    <col min="7681" max="7681" width="7.42578125" style="83" customWidth="1"/>
    <col min="7682" max="7682" width="17.140625" style="83" customWidth="1"/>
    <col min="7683" max="7683" width="9.140625" style="83" customWidth="1"/>
    <col min="7684" max="7684" width="20.85546875" style="83" customWidth="1"/>
    <col min="7685" max="7686" width="14" style="83" customWidth="1"/>
    <col min="7687" max="7687" width="13" style="83" customWidth="1"/>
    <col min="7688" max="7688" width="12" style="83" customWidth="1"/>
    <col min="7689" max="7689" width="11.5703125" style="83" customWidth="1"/>
    <col min="7690" max="7690" width="18.140625" style="83" customWidth="1"/>
    <col min="7691" max="7691" width="15" style="83" customWidth="1"/>
    <col min="7692" max="7692" width="10.42578125" style="83" customWidth="1"/>
    <col min="7693" max="7693" width="14" style="83" customWidth="1"/>
    <col min="7694" max="7694" width="12.28515625" style="83" customWidth="1"/>
    <col min="7695" max="7936" width="9.140625" style="83"/>
    <col min="7937" max="7937" width="7.42578125" style="83" customWidth="1"/>
    <col min="7938" max="7938" width="17.140625" style="83" customWidth="1"/>
    <col min="7939" max="7939" width="9.140625" style="83" customWidth="1"/>
    <col min="7940" max="7940" width="20.85546875" style="83" customWidth="1"/>
    <col min="7941" max="7942" width="14" style="83" customWidth="1"/>
    <col min="7943" max="7943" width="13" style="83" customWidth="1"/>
    <col min="7944" max="7944" width="12" style="83" customWidth="1"/>
    <col min="7945" max="7945" width="11.5703125" style="83" customWidth="1"/>
    <col min="7946" max="7946" width="18.140625" style="83" customWidth="1"/>
    <col min="7947" max="7947" width="15" style="83" customWidth="1"/>
    <col min="7948" max="7948" width="10.42578125" style="83" customWidth="1"/>
    <col min="7949" max="7949" width="14" style="83" customWidth="1"/>
    <col min="7950" max="7950" width="12.28515625" style="83" customWidth="1"/>
    <col min="7951" max="8192" width="9.140625" style="83"/>
    <col min="8193" max="8193" width="7.42578125" style="83" customWidth="1"/>
    <col min="8194" max="8194" width="17.140625" style="83" customWidth="1"/>
    <col min="8195" max="8195" width="9.140625" style="83" customWidth="1"/>
    <col min="8196" max="8196" width="20.85546875" style="83" customWidth="1"/>
    <col min="8197" max="8198" width="14" style="83" customWidth="1"/>
    <col min="8199" max="8199" width="13" style="83" customWidth="1"/>
    <col min="8200" max="8200" width="12" style="83" customWidth="1"/>
    <col min="8201" max="8201" width="11.5703125" style="83" customWidth="1"/>
    <col min="8202" max="8202" width="18.140625" style="83" customWidth="1"/>
    <col min="8203" max="8203" width="15" style="83" customWidth="1"/>
    <col min="8204" max="8204" width="10.42578125" style="83" customWidth="1"/>
    <col min="8205" max="8205" width="14" style="83" customWidth="1"/>
    <col min="8206" max="8206" width="12.28515625" style="83" customWidth="1"/>
    <col min="8207" max="8448" width="9.140625" style="83"/>
    <col min="8449" max="8449" width="7.42578125" style="83" customWidth="1"/>
    <col min="8450" max="8450" width="17.140625" style="83" customWidth="1"/>
    <col min="8451" max="8451" width="9.140625" style="83" customWidth="1"/>
    <col min="8452" max="8452" width="20.85546875" style="83" customWidth="1"/>
    <col min="8453" max="8454" width="14" style="83" customWidth="1"/>
    <col min="8455" max="8455" width="13" style="83" customWidth="1"/>
    <col min="8456" max="8456" width="12" style="83" customWidth="1"/>
    <col min="8457" max="8457" width="11.5703125" style="83" customWidth="1"/>
    <col min="8458" max="8458" width="18.140625" style="83" customWidth="1"/>
    <col min="8459" max="8459" width="15" style="83" customWidth="1"/>
    <col min="8460" max="8460" width="10.42578125" style="83" customWidth="1"/>
    <col min="8461" max="8461" width="14" style="83" customWidth="1"/>
    <col min="8462" max="8462" width="12.28515625" style="83" customWidth="1"/>
    <col min="8463" max="8704" width="9.140625" style="83"/>
    <col min="8705" max="8705" width="7.42578125" style="83" customWidth="1"/>
    <col min="8706" max="8706" width="17.140625" style="83" customWidth="1"/>
    <col min="8707" max="8707" width="9.140625" style="83" customWidth="1"/>
    <col min="8708" max="8708" width="20.85546875" style="83" customWidth="1"/>
    <col min="8709" max="8710" width="14" style="83" customWidth="1"/>
    <col min="8711" max="8711" width="13" style="83" customWidth="1"/>
    <col min="8712" max="8712" width="12" style="83" customWidth="1"/>
    <col min="8713" max="8713" width="11.5703125" style="83" customWidth="1"/>
    <col min="8714" max="8714" width="18.140625" style="83" customWidth="1"/>
    <col min="8715" max="8715" width="15" style="83" customWidth="1"/>
    <col min="8716" max="8716" width="10.42578125" style="83" customWidth="1"/>
    <col min="8717" max="8717" width="14" style="83" customWidth="1"/>
    <col min="8718" max="8718" width="12.28515625" style="83" customWidth="1"/>
    <col min="8719" max="8960" width="9.140625" style="83"/>
    <col min="8961" max="8961" width="7.42578125" style="83" customWidth="1"/>
    <col min="8962" max="8962" width="17.140625" style="83" customWidth="1"/>
    <col min="8963" max="8963" width="9.140625" style="83" customWidth="1"/>
    <col min="8964" max="8964" width="20.85546875" style="83" customWidth="1"/>
    <col min="8965" max="8966" width="14" style="83" customWidth="1"/>
    <col min="8967" max="8967" width="13" style="83" customWidth="1"/>
    <col min="8968" max="8968" width="12" style="83" customWidth="1"/>
    <col min="8969" max="8969" width="11.5703125" style="83" customWidth="1"/>
    <col min="8970" max="8970" width="18.140625" style="83" customWidth="1"/>
    <col min="8971" max="8971" width="15" style="83" customWidth="1"/>
    <col min="8972" max="8972" width="10.42578125" style="83" customWidth="1"/>
    <col min="8973" max="8973" width="14" style="83" customWidth="1"/>
    <col min="8974" max="8974" width="12.28515625" style="83" customWidth="1"/>
    <col min="8975" max="9216" width="9.140625" style="83"/>
    <col min="9217" max="9217" width="7.42578125" style="83" customWidth="1"/>
    <col min="9218" max="9218" width="17.140625" style="83" customWidth="1"/>
    <col min="9219" max="9219" width="9.140625" style="83" customWidth="1"/>
    <col min="9220" max="9220" width="20.85546875" style="83" customWidth="1"/>
    <col min="9221" max="9222" width="14" style="83" customWidth="1"/>
    <col min="9223" max="9223" width="13" style="83" customWidth="1"/>
    <col min="9224" max="9224" width="12" style="83" customWidth="1"/>
    <col min="9225" max="9225" width="11.5703125" style="83" customWidth="1"/>
    <col min="9226" max="9226" width="18.140625" style="83" customWidth="1"/>
    <col min="9227" max="9227" width="15" style="83" customWidth="1"/>
    <col min="9228" max="9228" width="10.42578125" style="83" customWidth="1"/>
    <col min="9229" max="9229" width="14" style="83" customWidth="1"/>
    <col min="9230" max="9230" width="12.28515625" style="83" customWidth="1"/>
    <col min="9231" max="9472" width="9.140625" style="83"/>
    <col min="9473" max="9473" width="7.42578125" style="83" customWidth="1"/>
    <col min="9474" max="9474" width="17.140625" style="83" customWidth="1"/>
    <col min="9475" max="9475" width="9.140625" style="83" customWidth="1"/>
    <col min="9476" max="9476" width="20.85546875" style="83" customWidth="1"/>
    <col min="9477" max="9478" width="14" style="83" customWidth="1"/>
    <col min="9479" max="9479" width="13" style="83" customWidth="1"/>
    <col min="9480" max="9480" width="12" style="83" customWidth="1"/>
    <col min="9481" max="9481" width="11.5703125" style="83" customWidth="1"/>
    <col min="9482" max="9482" width="18.140625" style="83" customWidth="1"/>
    <col min="9483" max="9483" width="15" style="83" customWidth="1"/>
    <col min="9484" max="9484" width="10.42578125" style="83" customWidth="1"/>
    <col min="9485" max="9485" width="14" style="83" customWidth="1"/>
    <col min="9486" max="9486" width="12.28515625" style="83" customWidth="1"/>
    <col min="9487" max="9728" width="9.140625" style="83"/>
    <col min="9729" max="9729" width="7.42578125" style="83" customWidth="1"/>
    <col min="9730" max="9730" width="17.140625" style="83" customWidth="1"/>
    <col min="9731" max="9731" width="9.140625" style="83" customWidth="1"/>
    <col min="9732" max="9732" width="20.85546875" style="83" customWidth="1"/>
    <col min="9733" max="9734" width="14" style="83" customWidth="1"/>
    <col min="9735" max="9735" width="13" style="83" customWidth="1"/>
    <col min="9736" max="9736" width="12" style="83" customWidth="1"/>
    <col min="9737" max="9737" width="11.5703125" style="83" customWidth="1"/>
    <col min="9738" max="9738" width="18.140625" style="83" customWidth="1"/>
    <col min="9739" max="9739" width="15" style="83" customWidth="1"/>
    <col min="9740" max="9740" width="10.42578125" style="83" customWidth="1"/>
    <col min="9741" max="9741" width="14" style="83" customWidth="1"/>
    <col min="9742" max="9742" width="12.28515625" style="83" customWidth="1"/>
    <col min="9743" max="9984" width="9.140625" style="83"/>
    <col min="9985" max="9985" width="7.42578125" style="83" customWidth="1"/>
    <col min="9986" max="9986" width="17.140625" style="83" customWidth="1"/>
    <col min="9987" max="9987" width="9.140625" style="83" customWidth="1"/>
    <col min="9988" max="9988" width="20.85546875" style="83" customWidth="1"/>
    <col min="9989" max="9990" width="14" style="83" customWidth="1"/>
    <col min="9991" max="9991" width="13" style="83" customWidth="1"/>
    <col min="9992" max="9992" width="12" style="83" customWidth="1"/>
    <col min="9993" max="9993" width="11.5703125" style="83" customWidth="1"/>
    <col min="9994" max="9994" width="18.140625" style="83" customWidth="1"/>
    <col min="9995" max="9995" width="15" style="83" customWidth="1"/>
    <col min="9996" max="9996" width="10.42578125" style="83" customWidth="1"/>
    <col min="9997" max="9997" width="14" style="83" customWidth="1"/>
    <col min="9998" max="9998" width="12.28515625" style="83" customWidth="1"/>
    <col min="9999" max="10240" width="9.140625" style="83"/>
    <col min="10241" max="10241" width="7.42578125" style="83" customWidth="1"/>
    <col min="10242" max="10242" width="17.140625" style="83" customWidth="1"/>
    <col min="10243" max="10243" width="9.140625" style="83" customWidth="1"/>
    <col min="10244" max="10244" width="20.85546875" style="83" customWidth="1"/>
    <col min="10245" max="10246" width="14" style="83" customWidth="1"/>
    <col min="10247" max="10247" width="13" style="83" customWidth="1"/>
    <col min="10248" max="10248" width="12" style="83" customWidth="1"/>
    <col min="10249" max="10249" width="11.5703125" style="83" customWidth="1"/>
    <col min="10250" max="10250" width="18.140625" style="83" customWidth="1"/>
    <col min="10251" max="10251" width="15" style="83" customWidth="1"/>
    <col min="10252" max="10252" width="10.42578125" style="83" customWidth="1"/>
    <col min="10253" max="10253" width="14" style="83" customWidth="1"/>
    <col min="10254" max="10254" width="12.28515625" style="83" customWidth="1"/>
    <col min="10255" max="10496" width="9.140625" style="83"/>
    <col min="10497" max="10497" width="7.42578125" style="83" customWidth="1"/>
    <col min="10498" max="10498" width="17.140625" style="83" customWidth="1"/>
    <col min="10499" max="10499" width="9.140625" style="83" customWidth="1"/>
    <col min="10500" max="10500" width="20.85546875" style="83" customWidth="1"/>
    <col min="10501" max="10502" width="14" style="83" customWidth="1"/>
    <col min="10503" max="10503" width="13" style="83" customWidth="1"/>
    <col min="10504" max="10504" width="12" style="83" customWidth="1"/>
    <col min="10505" max="10505" width="11.5703125" style="83" customWidth="1"/>
    <col min="10506" max="10506" width="18.140625" style="83" customWidth="1"/>
    <col min="10507" max="10507" width="15" style="83" customWidth="1"/>
    <col min="10508" max="10508" width="10.42578125" style="83" customWidth="1"/>
    <col min="10509" max="10509" width="14" style="83" customWidth="1"/>
    <col min="10510" max="10510" width="12.28515625" style="83" customWidth="1"/>
    <col min="10511" max="10752" width="9.140625" style="83"/>
    <col min="10753" max="10753" width="7.42578125" style="83" customWidth="1"/>
    <col min="10754" max="10754" width="17.140625" style="83" customWidth="1"/>
    <col min="10755" max="10755" width="9.140625" style="83" customWidth="1"/>
    <col min="10756" max="10756" width="20.85546875" style="83" customWidth="1"/>
    <col min="10757" max="10758" width="14" style="83" customWidth="1"/>
    <col min="10759" max="10759" width="13" style="83" customWidth="1"/>
    <col min="10760" max="10760" width="12" style="83" customWidth="1"/>
    <col min="10761" max="10761" width="11.5703125" style="83" customWidth="1"/>
    <col min="10762" max="10762" width="18.140625" style="83" customWidth="1"/>
    <col min="10763" max="10763" width="15" style="83" customWidth="1"/>
    <col min="10764" max="10764" width="10.42578125" style="83" customWidth="1"/>
    <col min="10765" max="10765" width="14" style="83" customWidth="1"/>
    <col min="10766" max="10766" width="12.28515625" style="83" customWidth="1"/>
    <col min="10767" max="11008" width="9.140625" style="83"/>
    <col min="11009" max="11009" width="7.42578125" style="83" customWidth="1"/>
    <col min="11010" max="11010" width="17.140625" style="83" customWidth="1"/>
    <col min="11011" max="11011" width="9.140625" style="83" customWidth="1"/>
    <col min="11012" max="11012" width="20.85546875" style="83" customWidth="1"/>
    <col min="11013" max="11014" width="14" style="83" customWidth="1"/>
    <col min="11015" max="11015" width="13" style="83" customWidth="1"/>
    <col min="11016" max="11016" width="12" style="83" customWidth="1"/>
    <col min="11017" max="11017" width="11.5703125" style="83" customWidth="1"/>
    <col min="11018" max="11018" width="18.140625" style="83" customWidth="1"/>
    <col min="11019" max="11019" width="15" style="83" customWidth="1"/>
    <col min="11020" max="11020" width="10.42578125" style="83" customWidth="1"/>
    <col min="11021" max="11021" width="14" style="83" customWidth="1"/>
    <col min="11022" max="11022" width="12.28515625" style="83" customWidth="1"/>
    <col min="11023" max="11264" width="9.140625" style="83"/>
    <col min="11265" max="11265" width="7.42578125" style="83" customWidth="1"/>
    <col min="11266" max="11266" width="17.140625" style="83" customWidth="1"/>
    <col min="11267" max="11267" width="9.140625" style="83" customWidth="1"/>
    <col min="11268" max="11268" width="20.85546875" style="83" customWidth="1"/>
    <col min="11269" max="11270" width="14" style="83" customWidth="1"/>
    <col min="11271" max="11271" width="13" style="83" customWidth="1"/>
    <col min="11272" max="11272" width="12" style="83" customWidth="1"/>
    <col min="11273" max="11273" width="11.5703125" style="83" customWidth="1"/>
    <col min="11274" max="11274" width="18.140625" style="83" customWidth="1"/>
    <col min="11275" max="11275" width="15" style="83" customWidth="1"/>
    <col min="11276" max="11276" width="10.42578125" style="83" customWidth="1"/>
    <col min="11277" max="11277" width="14" style="83" customWidth="1"/>
    <col min="11278" max="11278" width="12.28515625" style="83" customWidth="1"/>
    <col min="11279" max="11520" width="9.140625" style="83"/>
    <col min="11521" max="11521" width="7.42578125" style="83" customWidth="1"/>
    <col min="11522" max="11522" width="17.140625" style="83" customWidth="1"/>
    <col min="11523" max="11523" width="9.140625" style="83" customWidth="1"/>
    <col min="11524" max="11524" width="20.85546875" style="83" customWidth="1"/>
    <col min="11525" max="11526" width="14" style="83" customWidth="1"/>
    <col min="11527" max="11527" width="13" style="83" customWidth="1"/>
    <col min="11528" max="11528" width="12" style="83" customWidth="1"/>
    <col min="11529" max="11529" width="11.5703125" style="83" customWidth="1"/>
    <col min="11530" max="11530" width="18.140625" style="83" customWidth="1"/>
    <col min="11531" max="11531" width="15" style="83" customWidth="1"/>
    <col min="11532" max="11532" width="10.42578125" style="83" customWidth="1"/>
    <col min="11533" max="11533" width="14" style="83" customWidth="1"/>
    <col min="11534" max="11534" width="12.28515625" style="83" customWidth="1"/>
    <col min="11535" max="11776" width="9.140625" style="83"/>
    <col min="11777" max="11777" width="7.42578125" style="83" customWidth="1"/>
    <col min="11778" max="11778" width="17.140625" style="83" customWidth="1"/>
    <col min="11779" max="11779" width="9.140625" style="83" customWidth="1"/>
    <col min="11780" max="11780" width="20.85546875" style="83" customWidth="1"/>
    <col min="11781" max="11782" width="14" style="83" customWidth="1"/>
    <col min="11783" max="11783" width="13" style="83" customWidth="1"/>
    <col min="11784" max="11784" width="12" style="83" customWidth="1"/>
    <col min="11785" max="11785" width="11.5703125" style="83" customWidth="1"/>
    <col min="11786" max="11786" width="18.140625" style="83" customWidth="1"/>
    <col min="11787" max="11787" width="15" style="83" customWidth="1"/>
    <col min="11788" max="11788" width="10.42578125" style="83" customWidth="1"/>
    <col min="11789" max="11789" width="14" style="83" customWidth="1"/>
    <col min="11790" max="11790" width="12.28515625" style="83" customWidth="1"/>
    <col min="11791" max="12032" width="9.140625" style="83"/>
    <col min="12033" max="12033" width="7.42578125" style="83" customWidth="1"/>
    <col min="12034" max="12034" width="17.140625" style="83" customWidth="1"/>
    <col min="12035" max="12035" width="9.140625" style="83" customWidth="1"/>
    <col min="12036" max="12036" width="20.85546875" style="83" customWidth="1"/>
    <col min="12037" max="12038" width="14" style="83" customWidth="1"/>
    <col min="12039" max="12039" width="13" style="83" customWidth="1"/>
    <col min="12040" max="12040" width="12" style="83" customWidth="1"/>
    <col min="12041" max="12041" width="11.5703125" style="83" customWidth="1"/>
    <col min="12042" max="12042" width="18.140625" style="83" customWidth="1"/>
    <col min="12043" max="12043" width="15" style="83" customWidth="1"/>
    <col min="12044" max="12044" width="10.42578125" style="83" customWidth="1"/>
    <col min="12045" max="12045" width="14" style="83" customWidth="1"/>
    <col min="12046" max="12046" width="12.28515625" style="83" customWidth="1"/>
    <col min="12047" max="12288" width="9.140625" style="83"/>
    <col min="12289" max="12289" width="7.42578125" style="83" customWidth="1"/>
    <col min="12290" max="12290" width="17.140625" style="83" customWidth="1"/>
    <col min="12291" max="12291" width="9.140625" style="83" customWidth="1"/>
    <col min="12292" max="12292" width="20.85546875" style="83" customWidth="1"/>
    <col min="12293" max="12294" width="14" style="83" customWidth="1"/>
    <col min="12295" max="12295" width="13" style="83" customWidth="1"/>
    <col min="12296" max="12296" width="12" style="83" customWidth="1"/>
    <col min="12297" max="12297" width="11.5703125" style="83" customWidth="1"/>
    <col min="12298" max="12298" width="18.140625" style="83" customWidth="1"/>
    <col min="12299" max="12299" width="15" style="83" customWidth="1"/>
    <col min="12300" max="12300" width="10.42578125" style="83" customWidth="1"/>
    <col min="12301" max="12301" width="14" style="83" customWidth="1"/>
    <col min="12302" max="12302" width="12.28515625" style="83" customWidth="1"/>
    <col min="12303" max="12544" width="9.140625" style="83"/>
    <col min="12545" max="12545" width="7.42578125" style="83" customWidth="1"/>
    <col min="12546" max="12546" width="17.140625" style="83" customWidth="1"/>
    <col min="12547" max="12547" width="9.140625" style="83" customWidth="1"/>
    <col min="12548" max="12548" width="20.85546875" style="83" customWidth="1"/>
    <col min="12549" max="12550" width="14" style="83" customWidth="1"/>
    <col min="12551" max="12551" width="13" style="83" customWidth="1"/>
    <col min="12552" max="12552" width="12" style="83" customWidth="1"/>
    <col min="12553" max="12553" width="11.5703125" style="83" customWidth="1"/>
    <col min="12554" max="12554" width="18.140625" style="83" customWidth="1"/>
    <col min="12555" max="12555" width="15" style="83" customWidth="1"/>
    <col min="12556" max="12556" width="10.42578125" style="83" customWidth="1"/>
    <col min="12557" max="12557" width="14" style="83" customWidth="1"/>
    <col min="12558" max="12558" width="12.28515625" style="83" customWidth="1"/>
    <col min="12559" max="12800" width="9.140625" style="83"/>
    <col min="12801" max="12801" width="7.42578125" style="83" customWidth="1"/>
    <col min="12802" max="12802" width="17.140625" style="83" customWidth="1"/>
    <col min="12803" max="12803" width="9.140625" style="83" customWidth="1"/>
    <col min="12804" max="12804" width="20.85546875" style="83" customWidth="1"/>
    <col min="12805" max="12806" width="14" style="83" customWidth="1"/>
    <col min="12807" max="12807" width="13" style="83" customWidth="1"/>
    <col min="12808" max="12808" width="12" style="83" customWidth="1"/>
    <col min="12809" max="12809" width="11.5703125" style="83" customWidth="1"/>
    <col min="12810" max="12810" width="18.140625" style="83" customWidth="1"/>
    <col min="12811" max="12811" width="15" style="83" customWidth="1"/>
    <col min="12812" max="12812" width="10.42578125" style="83" customWidth="1"/>
    <col min="12813" max="12813" width="14" style="83" customWidth="1"/>
    <col min="12814" max="12814" width="12.28515625" style="83" customWidth="1"/>
    <col min="12815" max="13056" width="9.140625" style="83"/>
    <col min="13057" max="13057" width="7.42578125" style="83" customWidth="1"/>
    <col min="13058" max="13058" width="17.140625" style="83" customWidth="1"/>
    <col min="13059" max="13059" width="9.140625" style="83" customWidth="1"/>
    <col min="13060" max="13060" width="20.85546875" style="83" customWidth="1"/>
    <col min="13061" max="13062" width="14" style="83" customWidth="1"/>
    <col min="13063" max="13063" width="13" style="83" customWidth="1"/>
    <col min="13064" max="13064" width="12" style="83" customWidth="1"/>
    <col min="13065" max="13065" width="11.5703125" style="83" customWidth="1"/>
    <col min="13066" max="13066" width="18.140625" style="83" customWidth="1"/>
    <col min="13067" max="13067" width="15" style="83" customWidth="1"/>
    <col min="13068" max="13068" width="10.42578125" style="83" customWidth="1"/>
    <col min="13069" max="13069" width="14" style="83" customWidth="1"/>
    <col min="13070" max="13070" width="12.28515625" style="83" customWidth="1"/>
    <col min="13071" max="13312" width="9.140625" style="83"/>
    <col min="13313" max="13313" width="7.42578125" style="83" customWidth="1"/>
    <col min="13314" max="13314" width="17.140625" style="83" customWidth="1"/>
    <col min="13315" max="13315" width="9.140625" style="83" customWidth="1"/>
    <col min="13316" max="13316" width="20.85546875" style="83" customWidth="1"/>
    <col min="13317" max="13318" width="14" style="83" customWidth="1"/>
    <col min="13319" max="13319" width="13" style="83" customWidth="1"/>
    <col min="13320" max="13320" width="12" style="83" customWidth="1"/>
    <col min="13321" max="13321" width="11.5703125" style="83" customWidth="1"/>
    <col min="13322" max="13322" width="18.140625" style="83" customWidth="1"/>
    <col min="13323" max="13323" width="15" style="83" customWidth="1"/>
    <col min="13324" max="13324" width="10.42578125" style="83" customWidth="1"/>
    <col min="13325" max="13325" width="14" style="83" customWidth="1"/>
    <col min="13326" max="13326" width="12.28515625" style="83" customWidth="1"/>
    <col min="13327" max="13568" width="9.140625" style="83"/>
    <col min="13569" max="13569" width="7.42578125" style="83" customWidth="1"/>
    <col min="13570" max="13570" width="17.140625" style="83" customWidth="1"/>
    <col min="13571" max="13571" width="9.140625" style="83" customWidth="1"/>
    <col min="13572" max="13572" width="20.85546875" style="83" customWidth="1"/>
    <col min="13573" max="13574" width="14" style="83" customWidth="1"/>
    <col min="13575" max="13575" width="13" style="83" customWidth="1"/>
    <col min="13576" max="13576" width="12" style="83" customWidth="1"/>
    <col min="13577" max="13577" width="11.5703125" style="83" customWidth="1"/>
    <col min="13578" max="13578" width="18.140625" style="83" customWidth="1"/>
    <col min="13579" max="13579" width="15" style="83" customWidth="1"/>
    <col min="13580" max="13580" width="10.42578125" style="83" customWidth="1"/>
    <col min="13581" max="13581" width="14" style="83" customWidth="1"/>
    <col min="13582" max="13582" width="12.28515625" style="83" customWidth="1"/>
    <col min="13583" max="13824" width="9.140625" style="83"/>
    <col min="13825" max="13825" width="7.42578125" style="83" customWidth="1"/>
    <col min="13826" max="13826" width="17.140625" style="83" customWidth="1"/>
    <col min="13827" max="13827" width="9.140625" style="83" customWidth="1"/>
    <col min="13828" max="13828" width="20.85546875" style="83" customWidth="1"/>
    <col min="13829" max="13830" width="14" style="83" customWidth="1"/>
    <col min="13831" max="13831" width="13" style="83" customWidth="1"/>
    <col min="13832" max="13832" width="12" style="83" customWidth="1"/>
    <col min="13833" max="13833" width="11.5703125" style="83" customWidth="1"/>
    <col min="13834" max="13834" width="18.140625" style="83" customWidth="1"/>
    <col min="13835" max="13835" width="15" style="83" customWidth="1"/>
    <col min="13836" max="13836" width="10.42578125" style="83" customWidth="1"/>
    <col min="13837" max="13837" width="14" style="83" customWidth="1"/>
    <col min="13838" max="13838" width="12.28515625" style="83" customWidth="1"/>
    <col min="13839" max="14080" width="9.140625" style="83"/>
    <col min="14081" max="14081" width="7.42578125" style="83" customWidth="1"/>
    <col min="14082" max="14082" width="17.140625" style="83" customWidth="1"/>
    <col min="14083" max="14083" width="9.140625" style="83" customWidth="1"/>
    <col min="14084" max="14084" width="20.85546875" style="83" customWidth="1"/>
    <col min="14085" max="14086" width="14" style="83" customWidth="1"/>
    <col min="14087" max="14087" width="13" style="83" customWidth="1"/>
    <col min="14088" max="14088" width="12" style="83" customWidth="1"/>
    <col min="14089" max="14089" width="11.5703125" style="83" customWidth="1"/>
    <col min="14090" max="14090" width="18.140625" style="83" customWidth="1"/>
    <col min="14091" max="14091" width="15" style="83" customWidth="1"/>
    <col min="14092" max="14092" width="10.42578125" style="83" customWidth="1"/>
    <col min="14093" max="14093" width="14" style="83" customWidth="1"/>
    <col min="14094" max="14094" width="12.28515625" style="83" customWidth="1"/>
    <col min="14095" max="14336" width="9.140625" style="83"/>
    <col min="14337" max="14337" width="7.42578125" style="83" customWidth="1"/>
    <col min="14338" max="14338" width="17.140625" style="83" customWidth="1"/>
    <col min="14339" max="14339" width="9.140625" style="83" customWidth="1"/>
    <col min="14340" max="14340" width="20.85546875" style="83" customWidth="1"/>
    <col min="14341" max="14342" width="14" style="83" customWidth="1"/>
    <col min="14343" max="14343" width="13" style="83" customWidth="1"/>
    <col min="14344" max="14344" width="12" style="83" customWidth="1"/>
    <col min="14345" max="14345" width="11.5703125" style="83" customWidth="1"/>
    <col min="14346" max="14346" width="18.140625" style="83" customWidth="1"/>
    <col min="14347" max="14347" width="15" style="83" customWidth="1"/>
    <col min="14348" max="14348" width="10.42578125" style="83" customWidth="1"/>
    <col min="14349" max="14349" width="14" style="83" customWidth="1"/>
    <col min="14350" max="14350" width="12.28515625" style="83" customWidth="1"/>
    <col min="14351" max="14592" width="9.140625" style="83"/>
    <col min="14593" max="14593" width="7.42578125" style="83" customWidth="1"/>
    <col min="14594" max="14594" width="17.140625" style="83" customWidth="1"/>
    <col min="14595" max="14595" width="9.140625" style="83" customWidth="1"/>
    <col min="14596" max="14596" width="20.85546875" style="83" customWidth="1"/>
    <col min="14597" max="14598" width="14" style="83" customWidth="1"/>
    <col min="14599" max="14599" width="13" style="83" customWidth="1"/>
    <col min="14600" max="14600" width="12" style="83" customWidth="1"/>
    <col min="14601" max="14601" width="11.5703125" style="83" customWidth="1"/>
    <col min="14602" max="14602" width="18.140625" style="83" customWidth="1"/>
    <col min="14603" max="14603" width="15" style="83" customWidth="1"/>
    <col min="14604" max="14604" width="10.42578125" style="83" customWidth="1"/>
    <col min="14605" max="14605" width="14" style="83" customWidth="1"/>
    <col min="14606" max="14606" width="12.28515625" style="83" customWidth="1"/>
    <col min="14607" max="14848" width="9.140625" style="83"/>
    <col min="14849" max="14849" width="7.42578125" style="83" customWidth="1"/>
    <col min="14850" max="14850" width="17.140625" style="83" customWidth="1"/>
    <col min="14851" max="14851" width="9.140625" style="83" customWidth="1"/>
    <col min="14852" max="14852" width="20.85546875" style="83" customWidth="1"/>
    <col min="14853" max="14854" width="14" style="83" customWidth="1"/>
    <col min="14855" max="14855" width="13" style="83" customWidth="1"/>
    <col min="14856" max="14856" width="12" style="83" customWidth="1"/>
    <col min="14857" max="14857" width="11.5703125" style="83" customWidth="1"/>
    <col min="14858" max="14858" width="18.140625" style="83" customWidth="1"/>
    <col min="14859" max="14859" width="15" style="83" customWidth="1"/>
    <col min="14860" max="14860" width="10.42578125" style="83" customWidth="1"/>
    <col min="14861" max="14861" width="14" style="83" customWidth="1"/>
    <col min="14862" max="14862" width="12.28515625" style="83" customWidth="1"/>
    <col min="14863" max="15104" width="9.140625" style="83"/>
    <col min="15105" max="15105" width="7.42578125" style="83" customWidth="1"/>
    <col min="15106" max="15106" width="17.140625" style="83" customWidth="1"/>
    <col min="15107" max="15107" width="9.140625" style="83" customWidth="1"/>
    <col min="15108" max="15108" width="20.85546875" style="83" customWidth="1"/>
    <col min="15109" max="15110" width="14" style="83" customWidth="1"/>
    <col min="15111" max="15111" width="13" style="83" customWidth="1"/>
    <col min="15112" max="15112" width="12" style="83" customWidth="1"/>
    <col min="15113" max="15113" width="11.5703125" style="83" customWidth="1"/>
    <col min="15114" max="15114" width="18.140625" style="83" customWidth="1"/>
    <col min="15115" max="15115" width="15" style="83" customWidth="1"/>
    <col min="15116" max="15116" width="10.42578125" style="83" customWidth="1"/>
    <col min="15117" max="15117" width="14" style="83" customWidth="1"/>
    <col min="15118" max="15118" width="12.28515625" style="83" customWidth="1"/>
    <col min="15119" max="15360" width="9.140625" style="83"/>
    <col min="15361" max="15361" width="7.42578125" style="83" customWidth="1"/>
    <col min="15362" max="15362" width="17.140625" style="83" customWidth="1"/>
    <col min="15363" max="15363" width="9.140625" style="83" customWidth="1"/>
    <col min="15364" max="15364" width="20.85546875" style="83" customWidth="1"/>
    <col min="15365" max="15366" width="14" style="83" customWidth="1"/>
    <col min="15367" max="15367" width="13" style="83" customWidth="1"/>
    <col min="15368" max="15368" width="12" style="83" customWidth="1"/>
    <col min="15369" max="15369" width="11.5703125" style="83" customWidth="1"/>
    <col min="15370" max="15370" width="18.140625" style="83" customWidth="1"/>
    <col min="15371" max="15371" width="15" style="83" customWidth="1"/>
    <col min="15372" max="15372" width="10.42578125" style="83" customWidth="1"/>
    <col min="15373" max="15373" width="14" style="83" customWidth="1"/>
    <col min="15374" max="15374" width="12.28515625" style="83" customWidth="1"/>
    <col min="15375" max="15616" width="9.140625" style="83"/>
    <col min="15617" max="15617" width="7.42578125" style="83" customWidth="1"/>
    <col min="15618" max="15618" width="17.140625" style="83" customWidth="1"/>
    <col min="15619" max="15619" width="9.140625" style="83" customWidth="1"/>
    <col min="15620" max="15620" width="20.85546875" style="83" customWidth="1"/>
    <col min="15621" max="15622" width="14" style="83" customWidth="1"/>
    <col min="15623" max="15623" width="13" style="83" customWidth="1"/>
    <col min="15624" max="15624" width="12" style="83" customWidth="1"/>
    <col min="15625" max="15625" width="11.5703125" style="83" customWidth="1"/>
    <col min="15626" max="15626" width="18.140625" style="83" customWidth="1"/>
    <col min="15627" max="15627" width="15" style="83" customWidth="1"/>
    <col min="15628" max="15628" width="10.42578125" style="83" customWidth="1"/>
    <col min="15629" max="15629" width="14" style="83" customWidth="1"/>
    <col min="15630" max="15630" width="12.28515625" style="83" customWidth="1"/>
    <col min="15631" max="15872" width="9.140625" style="83"/>
    <col min="15873" max="15873" width="7.42578125" style="83" customWidth="1"/>
    <col min="15874" max="15874" width="17.140625" style="83" customWidth="1"/>
    <col min="15875" max="15875" width="9.140625" style="83" customWidth="1"/>
    <col min="15876" max="15876" width="20.85546875" style="83" customWidth="1"/>
    <col min="15877" max="15878" width="14" style="83" customWidth="1"/>
    <col min="15879" max="15879" width="13" style="83" customWidth="1"/>
    <col min="15880" max="15880" width="12" style="83" customWidth="1"/>
    <col min="15881" max="15881" width="11.5703125" style="83" customWidth="1"/>
    <col min="15882" max="15882" width="18.140625" style="83" customWidth="1"/>
    <col min="15883" max="15883" width="15" style="83" customWidth="1"/>
    <col min="15884" max="15884" width="10.42578125" style="83" customWidth="1"/>
    <col min="15885" max="15885" width="14" style="83" customWidth="1"/>
    <col min="15886" max="15886" width="12.28515625" style="83" customWidth="1"/>
    <col min="15887" max="16128" width="9.140625" style="83"/>
    <col min="16129" max="16129" width="7.42578125" style="83" customWidth="1"/>
    <col min="16130" max="16130" width="17.140625" style="83" customWidth="1"/>
    <col min="16131" max="16131" width="9.140625" style="83" customWidth="1"/>
    <col min="16132" max="16132" width="20.85546875" style="83" customWidth="1"/>
    <col min="16133" max="16134" width="14" style="83" customWidth="1"/>
    <col min="16135" max="16135" width="13" style="83" customWidth="1"/>
    <col min="16136" max="16136" width="12" style="83" customWidth="1"/>
    <col min="16137" max="16137" width="11.5703125" style="83" customWidth="1"/>
    <col min="16138" max="16138" width="18.140625" style="83" customWidth="1"/>
    <col min="16139" max="16139" width="15" style="83" customWidth="1"/>
    <col min="16140" max="16140" width="10.42578125" style="83" customWidth="1"/>
    <col min="16141" max="16141" width="14" style="83" customWidth="1"/>
    <col min="16142" max="16142" width="12.28515625" style="83" customWidth="1"/>
    <col min="16143" max="16384" width="9.140625" style="83"/>
  </cols>
  <sheetData>
    <row r="1" spans="1:16" x14ac:dyDescent="0.25">
      <c r="N1" s="85" t="s">
        <v>76</v>
      </c>
    </row>
    <row r="2" spans="1:16" s="88" customFormat="1" ht="48.75" customHeight="1" x14ac:dyDescent="0.25">
      <c r="A2" s="86" t="s">
        <v>77</v>
      </c>
      <c r="B2" s="86"/>
      <c r="C2" s="86"/>
      <c r="D2" s="86"/>
      <c r="E2" s="87"/>
      <c r="F2" s="87"/>
      <c r="H2" s="89"/>
      <c r="I2" s="89"/>
      <c r="J2" s="86" t="s">
        <v>78</v>
      </c>
      <c r="K2" s="86"/>
      <c r="L2" s="86"/>
      <c r="M2" s="86"/>
      <c r="N2" s="86"/>
    </row>
    <row r="3" spans="1:16" ht="14.25" customHeight="1" x14ac:dyDescent="0.25"/>
    <row r="4" spans="1:16" ht="58.5" customHeight="1" x14ac:dyDescent="0.25">
      <c r="A4" s="90" t="s">
        <v>79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6" ht="34.5" customHeight="1" x14ac:dyDescent="0.25">
      <c r="A5" s="91" t="s">
        <v>80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6" ht="6.75" customHeight="1" x14ac:dyDescent="0.25"/>
    <row r="7" spans="1:16" s="88" customFormat="1" ht="34.5" customHeight="1" x14ac:dyDescent="0.25">
      <c r="A7" s="92" t="s">
        <v>0</v>
      </c>
      <c r="B7" s="93" t="s">
        <v>81</v>
      </c>
      <c r="C7" s="93"/>
      <c r="D7" s="93" t="s">
        <v>82</v>
      </c>
      <c r="E7" s="92" t="s">
        <v>83</v>
      </c>
      <c r="F7" s="94" t="s">
        <v>84</v>
      </c>
      <c r="G7" s="95"/>
      <c r="H7" s="95"/>
      <c r="I7" s="95"/>
      <c r="J7" s="96"/>
      <c r="K7" s="97" t="s">
        <v>85</v>
      </c>
      <c r="L7" s="98"/>
      <c r="M7" s="98"/>
      <c r="N7" s="99"/>
    </row>
    <row r="8" spans="1:16" s="88" customFormat="1" ht="96" customHeight="1" x14ac:dyDescent="0.25">
      <c r="A8" s="100"/>
      <c r="B8" s="93"/>
      <c r="C8" s="93"/>
      <c r="D8" s="93"/>
      <c r="E8" s="100"/>
      <c r="F8" s="101" t="s">
        <v>86</v>
      </c>
      <c r="G8" s="101" t="s">
        <v>87</v>
      </c>
      <c r="H8" s="101" t="s">
        <v>88</v>
      </c>
      <c r="I8" s="101" t="s">
        <v>89</v>
      </c>
      <c r="J8" s="101" t="s">
        <v>90</v>
      </c>
      <c r="K8" s="102" t="s">
        <v>91</v>
      </c>
      <c r="L8" s="102" t="s">
        <v>92</v>
      </c>
      <c r="M8" s="102" t="s">
        <v>93</v>
      </c>
      <c r="N8" s="102" t="s">
        <v>94</v>
      </c>
    </row>
    <row r="9" spans="1:16" s="88" customFormat="1" ht="23.25" customHeight="1" x14ac:dyDescent="0.25">
      <c r="A9" s="103" t="s">
        <v>95</v>
      </c>
      <c r="B9" s="104" t="s">
        <v>96</v>
      </c>
      <c r="C9" s="105"/>
      <c r="D9" s="106" t="s">
        <v>97</v>
      </c>
      <c r="E9" s="107" t="s">
        <v>98</v>
      </c>
      <c r="F9" s="107" t="s">
        <v>99</v>
      </c>
      <c r="G9" s="107" t="s">
        <v>100</v>
      </c>
      <c r="H9" s="107" t="s">
        <v>101</v>
      </c>
      <c r="I9" s="107" t="s">
        <v>102</v>
      </c>
      <c r="J9" s="107" t="s">
        <v>103</v>
      </c>
      <c r="K9" s="108" t="s">
        <v>104</v>
      </c>
      <c r="L9" s="108" t="s">
        <v>105</v>
      </c>
      <c r="M9" s="108" t="s">
        <v>106</v>
      </c>
      <c r="N9" s="108" t="s">
        <v>107</v>
      </c>
    </row>
    <row r="10" spans="1:16" s="88" customFormat="1" ht="18.75" customHeight="1" x14ac:dyDescent="0.25">
      <c r="A10" s="109" t="s">
        <v>108</v>
      </c>
      <c r="B10" s="110" t="s">
        <v>109</v>
      </c>
      <c r="C10" s="111"/>
      <c r="D10" s="112"/>
      <c r="E10" s="113"/>
      <c r="F10" s="113"/>
      <c r="G10" s="113"/>
      <c r="H10" s="113"/>
      <c r="I10" s="113"/>
      <c r="J10" s="113"/>
      <c r="K10" s="109"/>
      <c r="L10" s="109"/>
      <c r="M10" s="109"/>
      <c r="N10" s="109"/>
    </row>
    <row r="11" spans="1:16" s="88" customFormat="1" ht="18.75" customHeight="1" x14ac:dyDescent="0.25">
      <c r="A11" s="114">
        <v>1</v>
      </c>
      <c r="B11" s="30" t="s">
        <v>27</v>
      </c>
      <c r="C11" s="115" t="s">
        <v>28</v>
      </c>
      <c r="D11" s="116">
        <v>50800000001</v>
      </c>
      <c r="E11" s="117">
        <v>91</v>
      </c>
      <c r="F11" s="117">
        <v>43</v>
      </c>
      <c r="G11" s="117">
        <v>45</v>
      </c>
      <c r="H11" s="117">
        <v>3</v>
      </c>
      <c r="I11" s="117">
        <f>--(SUM($F11:$G11)*3%)</f>
        <v>2.6399999999999997</v>
      </c>
      <c r="J11" s="117">
        <f t="shared" ref="J11:J22" si="0">ROUND(SUM($F11:$H11)-$I11,1)</f>
        <v>88.4</v>
      </c>
      <c r="K11" s="116" t="s">
        <v>110</v>
      </c>
      <c r="L11" s="116"/>
      <c r="M11" s="116"/>
      <c r="N11" s="109"/>
      <c r="O11" s="118" t="s">
        <v>111</v>
      </c>
      <c r="P11" s="119"/>
    </row>
    <row r="12" spans="1:16" s="88" customFormat="1" ht="18.75" customHeight="1" x14ac:dyDescent="0.25">
      <c r="A12" s="114">
        <v>2</v>
      </c>
      <c r="B12" s="30" t="s">
        <v>29</v>
      </c>
      <c r="C12" s="115" t="s">
        <v>30</v>
      </c>
      <c r="D12" s="116">
        <v>71000000474</v>
      </c>
      <c r="E12" s="117">
        <v>80</v>
      </c>
      <c r="F12" s="117">
        <v>35</v>
      </c>
      <c r="G12" s="117">
        <v>45</v>
      </c>
      <c r="H12" s="117">
        <v>3</v>
      </c>
      <c r="I12" s="117">
        <v>0</v>
      </c>
      <c r="J12" s="117">
        <f t="shared" si="0"/>
        <v>83</v>
      </c>
      <c r="K12" s="116" t="s">
        <v>110</v>
      </c>
      <c r="L12" s="116"/>
      <c r="M12" s="116"/>
      <c r="N12" s="109"/>
    </row>
    <row r="13" spans="1:16" s="88" customFormat="1" ht="18.75" customHeight="1" x14ac:dyDescent="0.25">
      <c r="A13" s="114">
        <v>3</v>
      </c>
      <c r="B13" s="30" t="s">
        <v>33</v>
      </c>
      <c r="C13" s="115" t="s">
        <v>34</v>
      </c>
      <c r="D13" s="116">
        <v>60300000100</v>
      </c>
      <c r="E13" s="117">
        <v>80</v>
      </c>
      <c r="F13" s="117">
        <v>36</v>
      </c>
      <c r="G13" s="117">
        <v>45</v>
      </c>
      <c r="H13" s="117">
        <v>0</v>
      </c>
      <c r="I13" s="117">
        <v>0</v>
      </c>
      <c r="J13" s="117">
        <f t="shared" si="0"/>
        <v>81</v>
      </c>
      <c r="K13" s="116" t="s">
        <v>110</v>
      </c>
      <c r="L13" s="116"/>
      <c r="M13" s="116"/>
      <c r="N13" s="109"/>
    </row>
    <row r="14" spans="1:16" s="88" customFormat="1" ht="18.75" customHeight="1" x14ac:dyDescent="0.25">
      <c r="A14" s="114">
        <v>4</v>
      </c>
      <c r="B14" s="30" t="s">
        <v>35</v>
      </c>
      <c r="C14" s="115" t="s">
        <v>36</v>
      </c>
      <c r="D14" s="116">
        <v>60200000731</v>
      </c>
      <c r="E14" s="117">
        <v>85</v>
      </c>
      <c r="F14" s="117">
        <v>39</v>
      </c>
      <c r="G14" s="117">
        <v>45</v>
      </c>
      <c r="H14" s="117">
        <v>0</v>
      </c>
      <c r="I14" s="117">
        <f>--(SUM($F14:$G14)*3%)</f>
        <v>2.52</v>
      </c>
      <c r="J14" s="117">
        <f t="shared" si="0"/>
        <v>81.5</v>
      </c>
      <c r="K14" s="116" t="s">
        <v>110</v>
      </c>
      <c r="L14" s="116"/>
      <c r="M14" s="116"/>
      <c r="N14" s="109"/>
      <c r="O14" s="118" t="s">
        <v>111</v>
      </c>
      <c r="P14" s="119"/>
    </row>
    <row r="15" spans="1:16" s="88" customFormat="1" ht="22.5" customHeight="1" x14ac:dyDescent="0.25">
      <c r="A15" s="114">
        <v>5</v>
      </c>
      <c r="B15" s="30" t="s">
        <v>37</v>
      </c>
      <c r="C15" s="115" t="s">
        <v>38</v>
      </c>
      <c r="D15" s="116">
        <v>60300000171</v>
      </c>
      <c r="E15" s="117">
        <v>92</v>
      </c>
      <c r="F15" s="117">
        <v>39</v>
      </c>
      <c r="G15" s="117">
        <v>45</v>
      </c>
      <c r="H15" s="117">
        <v>3</v>
      </c>
      <c r="I15" s="117">
        <v>0</v>
      </c>
      <c r="J15" s="117">
        <f t="shared" si="0"/>
        <v>87</v>
      </c>
      <c r="K15" s="116" t="s">
        <v>110</v>
      </c>
      <c r="L15" s="116"/>
      <c r="M15" s="116"/>
      <c r="N15" s="109"/>
      <c r="O15" s="118"/>
      <c r="P15" s="119"/>
    </row>
    <row r="16" spans="1:16" s="88" customFormat="1" ht="22.5" customHeight="1" x14ac:dyDescent="0.25">
      <c r="A16" s="114">
        <v>6</v>
      </c>
      <c r="B16" s="30" t="s">
        <v>39</v>
      </c>
      <c r="C16" s="115" t="s">
        <v>40</v>
      </c>
      <c r="D16" s="116">
        <v>51200000905</v>
      </c>
      <c r="E16" s="117">
        <v>83</v>
      </c>
      <c r="F16" s="117">
        <v>37</v>
      </c>
      <c r="G16" s="117">
        <v>45</v>
      </c>
      <c r="H16" s="117">
        <v>3</v>
      </c>
      <c r="I16" s="117">
        <v>0</v>
      </c>
      <c r="J16" s="117">
        <f t="shared" si="0"/>
        <v>85</v>
      </c>
      <c r="K16" s="116" t="s">
        <v>110</v>
      </c>
      <c r="L16" s="116"/>
      <c r="M16" s="116"/>
      <c r="N16" s="109"/>
      <c r="O16" s="118"/>
      <c r="P16" s="119"/>
    </row>
    <row r="17" spans="1:16" s="88" customFormat="1" ht="22.5" customHeight="1" x14ac:dyDescent="0.25">
      <c r="A17" s="114">
        <v>7</v>
      </c>
      <c r="B17" s="30" t="s">
        <v>41</v>
      </c>
      <c r="C17" s="115" t="s">
        <v>42</v>
      </c>
      <c r="D17" s="116">
        <v>60200000517</v>
      </c>
      <c r="E17" s="117">
        <v>87</v>
      </c>
      <c r="F17" s="117">
        <v>40</v>
      </c>
      <c r="G17" s="117">
        <v>45</v>
      </c>
      <c r="H17" s="117">
        <v>3</v>
      </c>
      <c r="I17" s="117">
        <f>--(SUM($F17:$G17)*3%)</f>
        <v>2.5499999999999998</v>
      </c>
      <c r="J17" s="117">
        <f t="shared" si="0"/>
        <v>85.5</v>
      </c>
      <c r="K17" s="116" t="s">
        <v>110</v>
      </c>
      <c r="L17" s="116"/>
      <c r="M17" s="116"/>
      <c r="N17" s="109"/>
      <c r="O17" s="118" t="s">
        <v>111</v>
      </c>
      <c r="P17" s="119"/>
    </row>
    <row r="18" spans="1:16" s="88" customFormat="1" ht="18.75" customHeight="1" x14ac:dyDescent="0.25">
      <c r="A18" s="114">
        <v>8</v>
      </c>
      <c r="B18" s="30" t="s">
        <v>43</v>
      </c>
      <c r="C18" s="115" t="s">
        <v>44</v>
      </c>
      <c r="D18" s="116">
        <v>60200000637</v>
      </c>
      <c r="E18" s="117">
        <v>91</v>
      </c>
      <c r="F18" s="117">
        <v>38</v>
      </c>
      <c r="G18" s="117">
        <v>45</v>
      </c>
      <c r="H18" s="117">
        <v>3</v>
      </c>
      <c r="I18" s="117">
        <f>--(SUM($F18:$G18)*3%)</f>
        <v>2.4899999999999998</v>
      </c>
      <c r="J18" s="117">
        <f t="shared" si="0"/>
        <v>83.5</v>
      </c>
      <c r="K18" s="116" t="s">
        <v>110</v>
      </c>
      <c r="L18" s="116"/>
      <c r="M18" s="116"/>
      <c r="N18" s="109"/>
      <c r="O18" s="118" t="s">
        <v>112</v>
      </c>
      <c r="P18" s="119"/>
    </row>
    <row r="19" spans="1:16" s="88" customFormat="1" ht="23.25" customHeight="1" x14ac:dyDescent="0.3">
      <c r="A19" s="114">
        <v>9</v>
      </c>
      <c r="B19" s="30" t="s">
        <v>45</v>
      </c>
      <c r="C19" s="115" t="s">
        <v>46</v>
      </c>
      <c r="D19" s="120">
        <v>71000000507</v>
      </c>
      <c r="E19" s="120">
        <v>90.5</v>
      </c>
      <c r="F19" s="120">
        <v>37.5</v>
      </c>
      <c r="G19" s="120">
        <v>45</v>
      </c>
      <c r="H19" s="117">
        <v>3</v>
      </c>
      <c r="I19" s="117">
        <v>0</v>
      </c>
      <c r="J19" s="117">
        <f t="shared" si="0"/>
        <v>85.5</v>
      </c>
      <c r="K19" s="116" t="s">
        <v>110</v>
      </c>
      <c r="L19" s="116"/>
      <c r="M19" s="116"/>
      <c r="N19" s="109"/>
    </row>
    <row r="20" spans="1:16" s="121" customFormat="1" ht="23.25" customHeight="1" x14ac:dyDescent="0.3">
      <c r="A20" s="114">
        <v>10</v>
      </c>
      <c r="B20" s="30" t="s">
        <v>47</v>
      </c>
      <c r="C20" s="115" t="s">
        <v>48</v>
      </c>
      <c r="D20" s="120">
        <v>60200000588</v>
      </c>
      <c r="E20" s="120">
        <v>84.5</v>
      </c>
      <c r="F20" s="120">
        <v>38.5</v>
      </c>
      <c r="G20" s="120">
        <v>50</v>
      </c>
      <c r="H20" s="117">
        <v>3</v>
      </c>
      <c r="I20" s="117">
        <v>0</v>
      </c>
      <c r="J20" s="117">
        <f t="shared" si="0"/>
        <v>91.5</v>
      </c>
      <c r="K20" s="116" t="s">
        <v>110</v>
      </c>
      <c r="L20" s="116"/>
      <c r="M20" s="116"/>
      <c r="N20" s="116"/>
    </row>
    <row r="21" spans="1:16" s="121" customFormat="1" ht="23.25" customHeight="1" x14ac:dyDescent="0.3">
      <c r="A21" s="114">
        <v>11</v>
      </c>
      <c r="B21" s="30" t="s">
        <v>49</v>
      </c>
      <c r="C21" s="115" t="s">
        <v>50</v>
      </c>
      <c r="D21" s="120">
        <v>60300000115</v>
      </c>
      <c r="E21" s="120">
        <v>87.5</v>
      </c>
      <c r="F21" s="120">
        <v>37.5</v>
      </c>
      <c r="G21" s="120">
        <v>45</v>
      </c>
      <c r="H21" s="117">
        <v>3</v>
      </c>
      <c r="I21" s="117">
        <v>0</v>
      </c>
      <c r="J21" s="117">
        <f t="shared" si="0"/>
        <v>85.5</v>
      </c>
      <c r="K21" s="116" t="s">
        <v>110</v>
      </c>
      <c r="L21" s="116"/>
      <c r="M21" s="116"/>
      <c r="N21" s="116"/>
    </row>
    <row r="22" spans="1:16" s="88" customFormat="1" ht="23.25" customHeight="1" thickBot="1" x14ac:dyDescent="0.35">
      <c r="A22" s="114">
        <v>12</v>
      </c>
      <c r="B22" s="32" t="s">
        <v>51</v>
      </c>
      <c r="C22" s="122" t="s">
        <v>52</v>
      </c>
      <c r="D22" s="120">
        <v>60300000125</v>
      </c>
      <c r="E22" s="120">
        <v>80</v>
      </c>
      <c r="F22" s="120">
        <v>37</v>
      </c>
      <c r="G22" s="120">
        <v>45</v>
      </c>
      <c r="H22" s="117">
        <v>0</v>
      </c>
      <c r="I22" s="117">
        <v>0</v>
      </c>
      <c r="J22" s="117">
        <f t="shared" si="0"/>
        <v>82</v>
      </c>
      <c r="K22" s="116"/>
      <c r="L22" s="116"/>
      <c r="M22" s="116" t="s">
        <v>110</v>
      </c>
      <c r="N22" s="109"/>
      <c r="O22" s="118" t="s">
        <v>113</v>
      </c>
      <c r="P22" s="119"/>
    </row>
    <row r="23" spans="1:16" s="129" customFormat="1" ht="23.25" customHeight="1" x14ac:dyDescent="0.3">
      <c r="A23" s="123" t="s">
        <v>114</v>
      </c>
      <c r="B23" s="124" t="s">
        <v>115</v>
      </c>
      <c r="C23" s="125"/>
      <c r="D23" s="120"/>
      <c r="E23" s="126"/>
      <c r="F23" s="126"/>
      <c r="G23" s="126"/>
      <c r="H23" s="126"/>
      <c r="I23" s="126"/>
      <c r="J23" s="126"/>
      <c r="K23" s="116"/>
      <c r="L23" s="127"/>
      <c r="M23" s="127"/>
      <c r="N23" s="128"/>
    </row>
    <row r="24" spans="1:16" s="129" customFormat="1" ht="23.25" customHeight="1" x14ac:dyDescent="0.25">
      <c r="A24" s="130">
        <v>1</v>
      </c>
      <c r="B24" s="30" t="s">
        <v>31</v>
      </c>
      <c r="C24" s="115" t="s">
        <v>32</v>
      </c>
      <c r="D24" s="116">
        <v>81000000906</v>
      </c>
      <c r="E24" s="117">
        <v>82</v>
      </c>
      <c r="F24" s="117">
        <v>37</v>
      </c>
      <c r="G24" s="117">
        <v>45</v>
      </c>
      <c r="H24" s="117">
        <v>3</v>
      </c>
      <c r="I24" s="117">
        <v>0</v>
      </c>
      <c r="J24" s="117">
        <f>ROUND(SUM($F24:$H24)-$I24,1)</f>
        <v>85</v>
      </c>
      <c r="K24" s="116" t="s">
        <v>110</v>
      </c>
      <c r="L24" s="127"/>
      <c r="M24" s="127"/>
      <c r="N24" s="128"/>
    </row>
    <row r="25" spans="1:16" s="129" customFormat="1" ht="23.25" hidden="1" customHeight="1" x14ac:dyDescent="0.3">
      <c r="A25" s="123" t="s">
        <v>116</v>
      </c>
      <c r="B25" s="131" t="s">
        <v>117</v>
      </c>
      <c r="C25" s="125"/>
      <c r="D25" s="132"/>
      <c r="E25" s="126"/>
      <c r="F25" s="126"/>
      <c r="G25" s="126"/>
      <c r="H25" s="126"/>
      <c r="I25" s="126"/>
      <c r="J25" s="126"/>
      <c r="K25" s="109"/>
      <c r="L25" s="128"/>
      <c r="M25" s="128"/>
      <c r="N25" s="128"/>
    </row>
    <row r="26" spans="1:16" s="129" customFormat="1" ht="23.25" hidden="1" customHeight="1" x14ac:dyDescent="0.3">
      <c r="A26" s="123" t="s">
        <v>116</v>
      </c>
      <c r="B26" s="133" t="s">
        <v>118</v>
      </c>
      <c r="C26" s="134"/>
      <c r="D26" s="132"/>
      <c r="E26" s="126"/>
      <c r="F26" s="126"/>
      <c r="G26" s="126"/>
      <c r="H26" s="126"/>
      <c r="I26" s="126"/>
      <c r="J26" s="126"/>
      <c r="K26" s="109"/>
      <c r="L26" s="128"/>
      <c r="M26" s="128"/>
      <c r="N26" s="128"/>
    </row>
    <row r="27" spans="1:16" s="135" customFormat="1" ht="26.25" customHeight="1" x14ac:dyDescent="0.25">
      <c r="B27" s="136"/>
      <c r="K27" s="137" t="s">
        <v>119</v>
      </c>
      <c r="L27" s="137"/>
      <c r="M27" s="137"/>
      <c r="N27" s="137"/>
    </row>
    <row r="28" spans="1:16" s="88" customFormat="1" ht="43.5" customHeight="1" x14ac:dyDescent="0.25">
      <c r="B28" s="89"/>
      <c r="C28" s="89"/>
      <c r="K28" s="86" t="s">
        <v>120</v>
      </c>
      <c r="L28" s="86"/>
      <c r="M28" s="86"/>
      <c r="N28" s="86"/>
    </row>
    <row r="29" spans="1:16" x14ac:dyDescent="0.25">
      <c r="D29" s="135"/>
      <c r="E29" s="135"/>
      <c r="F29" s="135"/>
      <c r="G29" s="135"/>
      <c r="H29" s="135"/>
      <c r="I29" s="135"/>
      <c r="J29" s="135"/>
      <c r="K29" s="135"/>
      <c r="L29" s="135"/>
      <c r="M29" s="135"/>
    </row>
    <row r="32" spans="1:16" ht="17.25" x14ac:dyDescent="0.25">
      <c r="K32" s="138" t="s">
        <v>26</v>
      </c>
      <c r="L32" s="138"/>
      <c r="M32" s="138"/>
      <c r="N32" s="138"/>
    </row>
  </sheetData>
  <mergeCells count="22">
    <mergeCell ref="O18:P18"/>
    <mergeCell ref="O22:P22"/>
    <mergeCell ref="B26:C26"/>
    <mergeCell ref="K27:N27"/>
    <mergeCell ref="K28:N28"/>
    <mergeCell ref="K32:N32"/>
    <mergeCell ref="B9:C9"/>
    <mergeCell ref="O11:P11"/>
    <mergeCell ref="O14:P14"/>
    <mergeCell ref="O15:P15"/>
    <mergeCell ref="O16:P16"/>
    <mergeCell ref="O17:P17"/>
    <mergeCell ref="A2:D2"/>
    <mergeCell ref="J2:N2"/>
    <mergeCell ref="A4:N4"/>
    <mergeCell ref="A5:N5"/>
    <mergeCell ref="A7:A8"/>
    <mergeCell ref="B7:C8"/>
    <mergeCell ref="D7:D8"/>
    <mergeCell ref="E7:E8"/>
    <mergeCell ref="F7:J7"/>
    <mergeCell ref="K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42"/>
  <sheetViews>
    <sheetView tabSelected="1" topLeftCell="A4" workbookViewId="0">
      <selection activeCell="G8" sqref="G8"/>
    </sheetView>
  </sheetViews>
  <sheetFormatPr defaultRowHeight="15" x14ac:dyDescent="0.25"/>
  <cols>
    <col min="1" max="1" width="5.28515625" customWidth="1"/>
    <col min="2" max="2" width="26.140625" customWidth="1"/>
    <col min="3" max="3" width="15.5703125" customWidth="1"/>
    <col min="4" max="4" width="13.28515625" style="6" customWidth="1"/>
    <col min="5" max="5" width="9.140625" customWidth="1"/>
    <col min="6" max="6" width="10.42578125" style="28" customWidth="1"/>
    <col min="7" max="7" width="10.28515625" style="28" customWidth="1"/>
    <col min="8" max="8" width="9.140625" style="28" customWidth="1"/>
    <col min="9" max="12" width="10" style="28" customWidth="1"/>
    <col min="13" max="13" width="10" style="29" customWidth="1"/>
    <col min="14" max="14" width="10.42578125" customWidth="1"/>
    <col min="15" max="15" width="10.28515625" bestFit="1" customWidth="1"/>
    <col min="16" max="16" width="7.5703125" customWidth="1"/>
    <col min="18" max="19" width="0" hidden="1" customWidth="1"/>
    <col min="259" max="259" width="5.28515625" customWidth="1"/>
    <col min="260" max="260" width="26.140625" customWidth="1"/>
    <col min="261" max="261" width="13.28515625" customWidth="1"/>
    <col min="267" max="269" width="10" customWidth="1"/>
    <col min="270" max="270" width="10.42578125" customWidth="1"/>
    <col min="271" max="271" width="10.28515625" bestFit="1" customWidth="1"/>
    <col min="272" max="272" width="7.5703125" customWidth="1"/>
    <col min="515" max="515" width="5.28515625" customWidth="1"/>
    <col min="516" max="516" width="26.140625" customWidth="1"/>
    <col min="517" max="517" width="13.28515625" customWidth="1"/>
    <col min="523" max="525" width="10" customWidth="1"/>
    <col min="526" max="526" width="10.42578125" customWidth="1"/>
    <col min="527" max="527" width="10.28515625" bestFit="1" customWidth="1"/>
    <col min="528" max="528" width="7.5703125" customWidth="1"/>
    <col min="771" max="771" width="5.28515625" customWidth="1"/>
    <col min="772" max="772" width="26.140625" customWidth="1"/>
    <col min="773" max="773" width="13.28515625" customWidth="1"/>
    <col min="779" max="781" width="10" customWidth="1"/>
    <col min="782" max="782" width="10.42578125" customWidth="1"/>
    <col min="783" max="783" width="10.28515625" bestFit="1" customWidth="1"/>
    <col min="784" max="784" width="7.5703125" customWidth="1"/>
    <col min="1027" max="1027" width="5.28515625" customWidth="1"/>
    <col min="1028" max="1028" width="26.140625" customWidth="1"/>
    <col min="1029" max="1029" width="13.28515625" customWidth="1"/>
    <col min="1035" max="1037" width="10" customWidth="1"/>
    <col min="1038" max="1038" width="10.42578125" customWidth="1"/>
    <col min="1039" max="1039" width="10.28515625" bestFit="1" customWidth="1"/>
    <col min="1040" max="1040" width="7.5703125" customWidth="1"/>
    <col min="1283" max="1283" width="5.28515625" customWidth="1"/>
    <col min="1284" max="1284" width="26.140625" customWidth="1"/>
    <col min="1285" max="1285" width="13.28515625" customWidth="1"/>
    <col min="1291" max="1293" width="10" customWidth="1"/>
    <col min="1294" max="1294" width="10.42578125" customWidth="1"/>
    <col min="1295" max="1295" width="10.28515625" bestFit="1" customWidth="1"/>
    <col min="1296" max="1296" width="7.5703125" customWidth="1"/>
    <col min="1539" max="1539" width="5.28515625" customWidth="1"/>
    <col min="1540" max="1540" width="26.140625" customWidth="1"/>
    <col min="1541" max="1541" width="13.28515625" customWidth="1"/>
    <col min="1547" max="1549" width="10" customWidth="1"/>
    <col min="1550" max="1550" width="10.42578125" customWidth="1"/>
    <col min="1551" max="1551" width="10.28515625" bestFit="1" customWidth="1"/>
    <col min="1552" max="1552" width="7.5703125" customWidth="1"/>
    <col min="1795" max="1795" width="5.28515625" customWidth="1"/>
    <col min="1796" max="1796" width="26.140625" customWidth="1"/>
    <col min="1797" max="1797" width="13.28515625" customWidth="1"/>
    <col min="1803" max="1805" width="10" customWidth="1"/>
    <col min="1806" max="1806" width="10.42578125" customWidth="1"/>
    <col min="1807" max="1807" width="10.28515625" bestFit="1" customWidth="1"/>
    <col min="1808" max="1808" width="7.5703125" customWidth="1"/>
    <col min="2051" max="2051" width="5.28515625" customWidth="1"/>
    <col min="2052" max="2052" width="26.140625" customWidth="1"/>
    <col min="2053" max="2053" width="13.28515625" customWidth="1"/>
    <col min="2059" max="2061" width="10" customWidth="1"/>
    <col min="2062" max="2062" width="10.42578125" customWidth="1"/>
    <col min="2063" max="2063" width="10.28515625" bestFit="1" customWidth="1"/>
    <col min="2064" max="2064" width="7.5703125" customWidth="1"/>
    <col min="2307" max="2307" width="5.28515625" customWidth="1"/>
    <col min="2308" max="2308" width="26.140625" customWidth="1"/>
    <col min="2309" max="2309" width="13.28515625" customWidth="1"/>
    <col min="2315" max="2317" width="10" customWidth="1"/>
    <col min="2318" max="2318" width="10.42578125" customWidth="1"/>
    <col min="2319" max="2319" width="10.28515625" bestFit="1" customWidth="1"/>
    <col min="2320" max="2320" width="7.5703125" customWidth="1"/>
    <col min="2563" max="2563" width="5.28515625" customWidth="1"/>
    <col min="2564" max="2564" width="26.140625" customWidth="1"/>
    <col min="2565" max="2565" width="13.28515625" customWidth="1"/>
    <col min="2571" max="2573" width="10" customWidth="1"/>
    <col min="2574" max="2574" width="10.42578125" customWidth="1"/>
    <col min="2575" max="2575" width="10.28515625" bestFit="1" customWidth="1"/>
    <col min="2576" max="2576" width="7.5703125" customWidth="1"/>
    <col min="2819" max="2819" width="5.28515625" customWidth="1"/>
    <col min="2820" max="2820" width="26.140625" customWidth="1"/>
    <col min="2821" max="2821" width="13.28515625" customWidth="1"/>
    <col min="2827" max="2829" width="10" customWidth="1"/>
    <col min="2830" max="2830" width="10.42578125" customWidth="1"/>
    <col min="2831" max="2831" width="10.28515625" bestFit="1" customWidth="1"/>
    <col min="2832" max="2832" width="7.5703125" customWidth="1"/>
    <col min="3075" max="3075" width="5.28515625" customWidth="1"/>
    <col min="3076" max="3076" width="26.140625" customWidth="1"/>
    <col min="3077" max="3077" width="13.28515625" customWidth="1"/>
    <col min="3083" max="3085" width="10" customWidth="1"/>
    <col min="3086" max="3086" width="10.42578125" customWidth="1"/>
    <col min="3087" max="3087" width="10.28515625" bestFit="1" customWidth="1"/>
    <col min="3088" max="3088" width="7.5703125" customWidth="1"/>
    <col min="3331" max="3331" width="5.28515625" customWidth="1"/>
    <col min="3332" max="3332" width="26.140625" customWidth="1"/>
    <col min="3333" max="3333" width="13.28515625" customWidth="1"/>
    <col min="3339" max="3341" width="10" customWidth="1"/>
    <col min="3342" max="3342" width="10.42578125" customWidth="1"/>
    <col min="3343" max="3343" width="10.28515625" bestFit="1" customWidth="1"/>
    <col min="3344" max="3344" width="7.5703125" customWidth="1"/>
    <col min="3587" max="3587" width="5.28515625" customWidth="1"/>
    <col min="3588" max="3588" width="26.140625" customWidth="1"/>
    <col min="3589" max="3589" width="13.28515625" customWidth="1"/>
    <col min="3595" max="3597" width="10" customWidth="1"/>
    <col min="3598" max="3598" width="10.42578125" customWidth="1"/>
    <col min="3599" max="3599" width="10.28515625" bestFit="1" customWidth="1"/>
    <col min="3600" max="3600" width="7.5703125" customWidth="1"/>
    <col min="3843" max="3843" width="5.28515625" customWidth="1"/>
    <col min="3844" max="3844" width="26.140625" customWidth="1"/>
    <col min="3845" max="3845" width="13.28515625" customWidth="1"/>
    <col min="3851" max="3853" width="10" customWidth="1"/>
    <col min="3854" max="3854" width="10.42578125" customWidth="1"/>
    <col min="3855" max="3855" width="10.28515625" bestFit="1" customWidth="1"/>
    <col min="3856" max="3856" width="7.5703125" customWidth="1"/>
    <col min="4099" max="4099" width="5.28515625" customWidth="1"/>
    <col min="4100" max="4100" width="26.140625" customWidth="1"/>
    <col min="4101" max="4101" width="13.28515625" customWidth="1"/>
    <col min="4107" max="4109" width="10" customWidth="1"/>
    <col min="4110" max="4110" width="10.42578125" customWidth="1"/>
    <col min="4111" max="4111" width="10.28515625" bestFit="1" customWidth="1"/>
    <col min="4112" max="4112" width="7.5703125" customWidth="1"/>
    <col min="4355" max="4355" width="5.28515625" customWidth="1"/>
    <col min="4356" max="4356" width="26.140625" customWidth="1"/>
    <col min="4357" max="4357" width="13.28515625" customWidth="1"/>
    <col min="4363" max="4365" width="10" customWidth="1"/>
    <col min="4366" max="4366" width="10.42578125" customWidth="1"/>
    <col min="4367" max="4367" width="10.28515625" bestFit="1" customWidth="1"/>
    <col min="4368" max="4368" width="7.5703125" customWidth="1"/>
    <col min="4611" max="4611" width="5.28515625" customWidth="1"/>
    <col min="4612" max="4612" width="26.140625" customWidth="1"/>
    <col min="4613" max="4613" width="13.28515625" customWidth="1"/>
    <col min="4619" max="4621" width="10" customWidth="1"/>
    <col min="4622" max="4622" width="10.42578125" customWidth="1"/>
    <col min="4623" max="4623" width="10.28515625" bestFit="1" customWidth="1"/>
    <col min="4624" max="4624" width="7.5703125" customWidth="1"/>
    <col min="4867" max="4867" width="5.28515625" customWidth="1"/>
    <col min="4868" max="4868" width="26.140625" customWidth="1"/>
    <col min="4869" max="4869" width="13.28515625" customWidth="1"/>
    <col min="4875" max="4877" width="10" customWidth="1"/>
    <col min="4878" max="4878" width="10.42578125" customWidth="1"/>
    <col min="4879" max="4879" width="10.28515625" bestFit="1" customWidth="1"/>
    <col min="4880" max="4880" width="7.5703125" customWidth="1"/>
    <col min="5123" max="5123" width="5.28515625" customWidth="1"/>
    <col min="5124" max="5124" width="26.140625" customWidth="1"/>
    <col min="5125" max="5125" width="13.28515625" customWidth="1"/>
    <col min="5131" max="5133" width="10" customWidth="1"/>
    <col min="5134" max="5134" width="10.42578125" customWidth="1"/>
    <col min="5135" max="5135" width="10.28515625" bestFit="1" customWidth="1"/>
    <col min="5136" max="5136" width="7.5703125" customWidth="1"/>
    <col min="5379" max="5379" width="5.28515625" customWidth="1"/>
    <col min="5380" max="5380" width="26.140625" customWidth="1"/>
    <col min="5381" max="5381" width="13.28515625" customWidth="1"/>
    <col min="5387" max="5389" width="10" customWidth="1"/>
    <col min="5390" max="5390" width="10.42578125" customWidth="1"/>
    <col min="5391" max="5391" width="10.28515625" bestFit="1" customWidth="1"/>
    <col min="5392" max="5392" width="7.5703125" customWidth="1"/>
    <col min="5635" max="5635" width="5.28515625" customWidth="1"/>
    <col min="5636" max="5636" width="26.140625" customWidth="1"/>
    <col min="5637" max="5637" width="13.28515625" customWidth="1"/>
    <col min="5643" max="5645" width="10" customWidth="1"/>
    <col min="5646" max="5646" width="10.42578125" customWidth="1"/>
    <col min="5647" max="5647" width="10.28515625" bestFit="1" customWidth="1"/>
    <col min="5648" max="5648" width="7.5703125" customWidth="1"/>
    <col min="5891" max="5891" width="5.28515625" customWidth="1"/>
    <col min="5892" max="5892" width="26.140625" customWidth="1"/>
    <col min="5893" max="5893" width="13.28515625" customWidth="1"/>
    <col min="5899" max="5901" width="10" customWidth="1"/>
    <col min="5902" max="5902" width="10.42578125" customWidth="1"/>
    <col min="5903" max="5903" width="10.28515625" bestFit="1" customWidth="1"/>
    <col min="5904" max="5904" width="7.5703125" customWidth="1"/>
    <col min="6147" max="6147" width="5.28515625" customWidth="1"/>
    <col min="6148" max="6148" width="26.140625" customWidth="1"/>
    <col min="6149" max="6149" width="13.28515625" customWidth="1"/>
    <col min="6155" max="6157" width="10" customWidth="1"/>
    <col min="6158" max="6158" width="10.42578125" customWidth="1"/>
    <col min="6159" max="6159" width="10.28515625" bestFit="1" customWidth="1"/>
    <col min="6160" max="6160" width="7.5703125" customWidth="1"/>
    <col min="6403" max="6403" width="5.28515625" customWidth="1"/>
    <col min="6404" max="6404" width="26.140625" customWidth="1"/>
    <col min="6405" max="6405" width="13.28515625" customWidth="1"/>
    <col min="6411" max="6413" width="10" customWidth="1"/>
    <col min="6414" max="6414" width="10.42578125" customWidth="1"/>
    <col min="6415" max="6415" width="10.28515625" bestFit="1" customWidth="1"/>
    <col min="6416" max="6416" width="7.5703125" customWidth="1"/>
    <col min="6659" max="6659" width="5.28515625" customWidth="1"/>
    <col min="6660" max="6660" width="26.140625" customWidth="1"/>
    <col min="6661" max="6661" width="13.28515625" customWidth="1"/>
    <col min="6667" max="6669" width="10" customWidth="1"/>
    <col min="6670" max="6670" width="10.42578125" customWidth="1"/>
    <col min="6671" max="6671" width="10.28515625" bestFit="1" customWidth="1"/>
    <col min="6672" max="6672" width="7.5703125" customWidth="1"/>
    <col min="6915" max="6915" width="5.28515625" customWidth="1"/>
    <col min="6916" max="6916" width="26.140625" customWidth="1"/>
    <col min="6917" max="6917" width="13.28515625" customWidth="1"/>
    <col min="6923" max="6925" width="10" customWidth="1"/>
    <col min="6926" max="6926" width="10.42578125" customWidth="1"/>
    <col min="6927" max="6927" width="10.28515625" bestFit="1" customWidth="1"/>
    <col min="6928" max="6928" width="7.5703125" customWidth="1"/>
    <col min="7171" max="7171" width="5.28515625" customWidth="1"/>
    <col min="7172" max="7172" width="26.140625" customWidth="1"/>
    <col min="7173" max="7173" width="13.28515625" customWidth="1"/>
    <col min="7179" max="7181" width="10" customWidth="1"/>
    <col min="7182" max="7182" width="10.42578125" customWidth="1"/>
    <col min="7183" max="7183" width="10.28515625" bestFit="1" customWidth="1"/>
    <col min="7184" max="7184" width="7.5703125" customWidth="1"/>
    <col min="7427" max="7427" width="5.28515625" customWidth="1"/>
    <col min="7428" max="7428" width="26.140625" customWidth="1"/>
    <col min="7429" max="7429" width="13.28515625" customWidth="1"/>
    <col min="7435" max="7437" width="10" customWidth="1"/>
    <col min="7438" max="7438" width="10.42578125" customWidth="1"/>
    <col min="7439" max="7439" width="10.28515625" bestFit="1" customWidth="1"/>
    <col min="7440" max="7440" width="7.5703125" customWidth="1"/>
    <col min="7683" max="7683" width="5.28515625" customWidth="1"/>
    <col min="7684" max="7684" width="26.140625" customWidth="1"/>
    <col min="7685" max="7685" width="13.28515625" customWidth="1"/>
    <col min="7691" max="7693" width="10" customWidth="1"/>
    <col min="7694" max="7694" width="10.42578125" customWidth="1"/>
    <col min="7695" max="7695" width="10.28515625" bestFit="1" customWidth="1"/>
    <col min="7696" max="7696" width="7.5703125" customWidth="1"/>
    <col min="7939" max="7939" width="5.28515625" customWidth="1"/>
    <col min="7940" max="7940" width="26.140625" customWidth="1"/>
    <col min="7941" max="7941" width="13.28515625" customWidth="1"/>
    <col min="7947" max="7949" width="10" customWidth="1"/>
    <col min="7950" max="7950" width="10.42578125" customWidth="1"/>
    <col min="7951" max="7951" width="10.28515625" bestFit="1" customWidth="1"/>
    <col min="7952" max="7952" width="7.5703125" customWidth="1"/>
    <col min="8195" max="8195" width="5.28515625" customWidth="1"/>
    <col min="8196" max="8196" width="26.140625" customWidth="1"/>
    <col min="8197" max="8197" width="13.28515625" customWidth="1"/>
    <col min="8203" max="8205" width="10" customWidth="1"/>
    <col min="8206" max="8206" width="10.42578125" customWidth="1"/>
    <col min="8207" max="8207" width="10.28515625" bestFit="1" customWidth="1"/>
    <col min="8208" max="8208" width="7.5703125" customWidth="1"/>
    <col min="8451" max="8451" width="5.28515625" customWidth="1"/>
    <col min="8452" max="8452" width="26.140625" customWidth="1"/>
    <col min="8453" max="8453" width="13.28515625" customWidth="1"/>
    <col min="8459" max="8461" width="10" customWidth="1"/>
    <col min="8462" max="8462" width="10.42578125" customWidth="1"/>
    <col min="8463" max="8463" width="10.28515625" bestFit="1" customWidth="1"/>
    <col min="8464" max="8464" width="7.5703125" customWidth="1"/>
    <col min="8707" max="8707" width="5.28515625" customWidth="1"/>
    <col min="8708" max="8708" width="26.140625" customWidth="1"/>
    <col min="8709" max="8709" width="13.28515625" customWidth="1"/>
    <col min="8715" max="8717" width="10" customWidth="1"/>
    <col min="8718" max="8718" width="10.42578125" customWidth="1"/>
    <col min="8719" max="8719" width="10.28515625" bestFit="1" customWidth="1"/>
    <col min="8720" max="8720" width="7.5703125" customWidth="1"/>
    <col min="8963" max="8963" width="5.28515625" customWidth="1"/>
    <col min="8964" max="8964" width="26.140625" customWidth="1"/>
    <col min="8965" max="8965" width="13.28515625" customWidth="1"/>
    <col min="8971" max="8973" width="10" customWidth="1"/>
    <col min="8974" max="8974" width="10.42578125" customWidth="1"/>
    <col min="8975" max="8975" width="10.28515625" bestFit="1" customWidth="1"/>
    <col min="8976" max="8976" width="7.5703125" customWidth="1"/>
    <col min="9219" max="9219" width="5.28515625" customWidth="1"/>
    <col min="9220" max="9220" width="26.140625" customWidth="1"/>
    <col min="9221" max="9221" width="13.28515625" customWidth="1"/>
    <col min="9227" max="9229" width="10" customWidth="1"/>
    <col min="9230" max="9230" width="10.42578125" customWidth="1"/>
    <col min="9231" max="9231" width="10.28515625" bestFit="1" customWidth="1"/>
    <col min="9232" max="9232" width="7.5703125" customWidth="1"/>
    <col min="9475" max="9475" width="5.28515625" customWidth="1"/>
    <col min="9476" max="9476" width="26.140625" customWidth="1"/>
    <col min="9477" max="9477" width="13.28515625" customWidth="1"/>
    <col min="9483" max="9485" width="10" customWidth="1"/>
    <col min="9486" max="9486" width="10.42578125" customWidth="1"/>
    <col min="9487" max="9487" width="10.28515625" bestFit="1" customWidth="1"/>
    <col min="9488" max="9488" width="7.5703125" customWidth="1"/>
    <col min="9731" max="9731" width="5.28515625" customWidth="1"/>
    <col min="9732" max="9732" width="26.140625" customWidth="1"/>
    <col min="9733" max="9733" width="13.28515625" customWidth="1"/>
    <col min="9739" max="9741" width="10" customWidth="1"/>
    <col min="9742" max="9742" width="10.42578125" customWidth="1"/>
    <col min="9743" max="9743" width="10.28515625" bestFit="1" customWidth="1"/>
    <col min="9744" max="9744" width="7.5703125" customWidth="1"/>
    <col min="9987" max="9987" width="5.28515625" customWidth="1"/>
    <col min="9988" max="9988" width="26.140625" customWidth="1"/>
    <col min="9989" max="9989" width="13.28515625" customWidth="1"/>
    <col min="9995" max="9997" width="10" customWidth="1"/>
    <col min="9998" max="9998" width="10.42578125" customWidth="1"/>
    <col min="9999" max="9999" width="10.28515625" bestFit="1" customWidth="1"/>
    <col min="10000" max="10000" width="7.5703125" customWidth="1"/>
    <col min="10243" max="10243" width="5.28515625" customWidth="1"/>
    <col min="10244" max="10244" width="26.140625" customWidth="1"/>
    <col min="10245" max="10245" width="13.28515625" customWidth="1"/>
    <col min="10251" max="10253" width="10" customWidth="1"/>
    <col min="10254" max="10254" width="10.42578125" customWidth="1"/>
    <col min="10255" max="10255" width="10.28515625" bestFit="1" customWidth="1"/>
    <col min="10256" max="10256" width="7.5703125" customWidth="1"/>
    <col min="10499" max="10499" width="5.28515625" customWidth="1"/>
    <col min="10500" max="10500" width="26.140625" customWidth="1"/>
    <col min="10501" max="10501" width="13.28515625" customWidth="1"/>
    <col min="10507" max="10509" width="10" customWidth="1"/>
    <col min="10510" max="10510" width="10.42578125" customWidth="1"/>
    <col min="10511" max="10511" width="10.28515625" bestFit="1" customWidth="1"/>
    <col min="10512" max="10512" width="7.5703125" customWidth="1"/>
    <col min="10755" max="10755" width="5.28515625" customWidth="1"/>
    <col min="10756" max="10756" width="26.140625" customWidth="1"/>
    <col min="10757" max="10757" width="13.28515625" customWidth="1"/>
    <col min="10763" max="10765" width="10" customWidth="1"/>
    <col min="10766" max="10766" width="10.42578125" customWidth="1"/>
    <col min="10767" max="10767" width="10.28515625" bestFit="1" customWidth="1"/>
    <col min="10768" max="10768" width="7.5703125" customWidth="1"/>
    <col min="11011" max="11011" width="5.28515625" customWidth="1"/>
    <col min="11012" max="11012" width="26.140625" customWidth="1"/>
    <col min="11013" max="11013" width="13.28515625" customWidth="1"/>
    <col min="11019" max="11021" width="10" customWidth="1"/>
    <col min="11022" max="11022" width="10.42578125" customWidth="1"/>
    <col min="11023" max="11023" width="10.28515625" bestFit="1" customWidth="1"/>
    <col min="11024" max="11024" width="7.5703125" customWidth="1"/>
    <col min="11267" max="11267" width="5.28515625" customWidth="1"/>
    <col min="11268" max="11268" width="26.140625" customWidth="1"/>
    <col min="11269" max="11269" width="13.28515625" customWidth="1"/>
    <col min="11275" max="11277" width="10" customWidth="1"/>
    <col min="11278" max="11278" width="10.42578125" customWidth="1"/>
    <col min="11279" max="11279" width="10.28515625" bestFit="1" customWidth="1"/>
    <col min="11280" max="11280" width="7.5703125" customWidth="1"/>
    <col min="11523" max="11523" width="5.28515625" customWidth="1"/>
    <col min="11524" max="11524" width="26.140625" customWidth="1"/>
    <col min="11525" max="11525" width="13.28515625" customWidth="1"/>
    <col min="11531" max="11533" width="10" customWidth="1"/>
    <col min="11534" max="11534" width="10.42578125" customWidth="1"/>
    <col min="11535" max="11535" width="10.28515625" bestFit="1" customWidth="1"/>
    <col min="11536" max="11536" width="7.5703125" customWidth="1"/>
    <col min="11779" max="11779" width="5.28515625" customWidth="1"/>
    <col min="11780" max="11780" width="26.140625" customWidth="1"/>
    <col min="11781" max="11781" width="13.28515625" customWidth="1"/>
    <col min="11787" max="11789" width="10" customWidth="1"/>
    <col min="11790" max="11790" width="10.42578125" customWidth="1"/>
    <col min="11791" max="11791" width="10.28515625" bestFit="1" customWidth="1"/>
    <col min="11792" max="11792" width="7.5703125" customWidth="1"/>
    <col min="12035" max="12035" width="5.28515625" customWidth="1"/>
    <col min="12036" max="12036" width="26.140625" customWidth="1"/>
    <col min="12037" max="12037" width="13.28515625" customWidth="1"/>
    <col min="12043" max="12045" width="10" customWidth="1"/>
    <col min="12046" max="12046" width="10.42578125" customWidth="1"/>
    <col min="12047" max="12047" width="10.28515625" bestFit="1" customWidth="1"/>
    <col min="12048" max="12048" width="7.5703125" customWidth="1"/>
    <col min="12291" max="12291" width="5.28515625" customWidth="1"/>
    <col min="12292" max="12292" width="26.140625" customWidth="1"/>
    <col min="12293" max="12293" width="13.28515625" customWidth="1"/>
    <col min="12299" max="12301" width="10" customWidth="1"/>
    <col min="12302" max="12302" width="10.42578125" customWidth="1"/>
    <col min="12303" max="12303" width="10.28515625" bestFit="1" customWidth="1"/>
    <col min="12304" max="12304" width="7.5703125" customWidth="1"/>
    <col min="12547" max="12547" width="5.28515625" customWidth="1"/>
    <col min="12548" max="12548" width="26.140625" customWidth="1"/>
    <col min="12549" max="12549" width="13.28515625" customWidth="1"/>
    <col min="12555" max="12557" width="10" customWidth="1"/>
    <col min="12558" max="12558" width="10.42578125" customWidth="1"/>
    <col min="12559" max="12559" width="10.28515625" bestFit="1" customWidth="1"/>
    <col min="12560" max="12560" width="7.5703125" customWidth="1"/>
    <col min="12803" max="12803" width="5.28515625" customWidth="1"/>
    <col min="12804" max="12804" width="26.140625" customWidth="1"/>
    <col min="12805" max="12805" width="13.28515625" customWidth="1"/>
    <col min="12811" max="12813" width="10" customWidth="1"/>
    <col min="12814" max="12814" width="10.42578125" customWidth="1"/>
    <col min="12815" max="12815" width="10.28515625" bestFit="1" customWidth="1"/>
    <col min="12816" max="12816" width="7.5703125" customWidth="1"/>
    <col min="13059" max="13059" width="5.28515625" customWidth="1"/>
    <col min="13060" max="13060" width="26.140625" customWidth="1"/>
    <col min="13061" max="13061" width="13.28515625" customWidth="1"/>
    <col min="13067" max="13069" width="10" customWidth="1"/>
    <col min="13070" max="13070" width="10.42578125" customWidth="1"/>
    <col min="13071" max="13071" width="10.28515625" bestFit="1" customWidth="1"/>
    <col min="13072" max="13072" width="7.5703125" customWidth="1"/>
    <col min="13315" max="13315" width="5.28515625" customWidth="1"/>
    <col min="13316" max="13316" width="26.140625" customWidth="1"/>
    <col min="13317" max="13317" width="13.28515625" customWidth="1"/>
    <col min="13323" max="13325" width="10" customWidth="1"/>
    <col min="13326" max="13326" width="10.42578125" customWidth="1"/>
    <col min="13327" max="13327" width="10.28515625" bestFit="1" customWidth="1"/>
    <col min="13328" max="13328" width="7.5703125" customWidth="1"/>
    <col min="13571" max="13571" width="5.28515625" customWidth="1"/>
    <col min="13572" max="13572" width="26.140625" customWidth="1"/>
    <col min="13573" max="13573" width="13.28515625" customWidth="1"/>
    <col min="13579" max="13581" width="10" customWidth="1"/>
    <col min="13582" max="13582" width="10.42578125" customWidth="1"/>
    <col min="13583" max="13583" width="10.28515625" bestFit="1" customWidth="1"/>
    <col min="13584" max="13584" width="7.5703125" customWidth="1"/>
    <col min="13827" max="13827" width="5.28515625" customWidth="1"/>
    <col min="13828" max="13828" width="26.140625" customWidth="1"/>
    <col min="13829" max="13829" width="13.28515625" customWidth="1"/>
    <col min="13835" max="13837" width="10" customWidth="1"/>
    <col min="13838" max="13838" width="10.42578125" customWidth="1"/>
    <col min="13839" max="13839" width="10.28515625" bestFit="1" customWidth="1"/>
    <col min="13840" max="13840" width="7.5703125" customWidth="1"/>
    <col min="14083" max="14083" width="5.28515625" customWidth="1"/>
    <col min="14084" max="14084" width="26.140625" customWidth="1"/>
    <col min="14085" max="14085" width="13.28515625" customWidth="1"/>
    <col min="14091" max="14093" width="10" customWidth="1"/>
    <col min="14094" max="14094" width="10.42578125" customWidth="1"/>
    <col min="14095" max="14095" width="10.28515625" bestFit="1" customWidth="1"/>
    <col min="14096" max="14096" width="7.5703125" customWidth="1"/>
    <col min="14339" max="14339" width="5.28515625" customWidth="1"/>
    <col min="14340" max="14340" width="26.140625" customWidth="1"/>
    <col min="14341" max="14341" width="13.28515625" customWidth="1"/>
    <col min="14347" max="14349" width="10" customWidth="1"/>
    <col min="14350" max="14350" width="10.42578125" customWidth="1"/>
    <col min="14351" max="14351" width="10.28515625" bestFit="1" customWidth="1"/>
    <col min="14352" max="14352" width="7.5703125" customWidth="1"/>
    <col min="14595" max="14595" width="5.28515625" customWidth="1"/>
    <col min="14596" max="14596" width="26.140625" customWidth="1"/>
    <col min="14597" max="14597" width="13.28515625" customWidth="1"/>
    <col min="14603" max="14605" width="10" customWidth="1"/>
    <col min="14606" max="14606" width="10.42578125" customWidth="1"/>
    <col min="14607" max="14607" width="10.28515625" bestFit="1" customWidth="1"/>
    <col min="14608" max="14608" width="7.5703125" customWidth="1"/>
    <col min="14851" max="14851" width="5.28515625" customWidth="1"/>
    <col min="14852" max="14852" width="26.140625" customWidth="1"/>
    <col min="14853" max="14853" width="13.28515625" customWidth="1"/>
    <col min="14859" max="14861" width="10" customWidth="1"/>
    <col min="14862" max="14862" width="10.42578125" customWidth="1"/>
    <col min="14863" max="14863" width="10.28515625" bestFit="1" customWidth="1"/>
    <col min="14864" max="14864" width="7.5703125" customWidth="1"/>
    <col min="15107" max="15107" width="5.28515625" customWidth="1"/>
    <col min="15108" max="15108" width="26.140625" customWidth="1"/>
    <col min="15109" max="15109" width="13.28515625" customWidth="1"/>
    <col min="15115" max="15117" width="10" customWidth="1"/>
    <col min="15118" max="15118" width="10.42578125" customWidth="1"/>
    <col min="15119" max="15119" width="10.28515625" bestFit="1" customWidth="1"/>
    <col min="15120" max="15120" width="7.5703125" customWidth="1"/>
    <col min="15363" max="15363" width="5.28515625" customWidth="1"/>
    <col min="15364" max="15364" width="26.140625" customWidth="1"/>
    <col min="15365" max="15365" width="13.28515625" customWidth="1"/>
    <col min="15371" max="15373" width="10" customWidth="1"/>
    <col min="15374" max="15374" width="10.42578125" customWidth="1"/>
    <col min="15375" max="15375" width="10.28515625" bestFit="1" customWidth="1"/>
    <col min="15376" max="15376" width="7.5703125" customWidth="1"/>
    <col min="15619" max="15619" width="5.28515625" customWidth="1"/>
    <col min="15620" max="15620" width="26.140625" customWidth="1"/>
    <col min="15621" max="15621" width="13.28515625" customWidth="1"/>
    <col min="15627" max="15629" width="10" customWidth="1"/>
    <col min="15630" max="15630" width="10.42578125" customWidth="1"/>
    <col min="15631" max="15631" width="10.28515625" bestFit="1" customWidth="1"/>
    <col min="15632" max="15632" width="7.5703125" customWidth="1"/>
    <col min="15875" max="15875" width="5.28515625" customWidth="1"/>
    <col min="15876" max="15876" width="26.140625" customWidth="1"/>
    <col min="15877" max="15877" width="13.28515625" customWidth="1"/>
    <col min="15883" max="15885" width="10" customWidth="1"/>
    <col min="15886" max="15886" width="10.42578125" customWidth="1"/>
    <col min="15887" max="15887" width="10.28515625" bestFit="1" customWidth="1"/>
    <col min="15888" max="15888" width="7.5703125" customWidth="1"/>
    <col min="16131" max="16131" width="5.28515625" customWidth="1"/>
    <col min="16132" max="16132" width="26.140625" customWidth="1"/>
    <col min="16133" max="16133" width="13.28515625" customWidth="1"/>
    <col min="16139" max="16141" width="10" customWidth="1"/>
    <col min="16142" max="16142" width="10.42578125" customWidth="1"/>
    <col min="16143" max="16143" width="10.28515625" bestFit="1" customWidth="1"/>
    <col min="16144" max="16144" width="7.5703125" customWidth="1"/>
  </cols>
  <sheetData>
    <row r="1" spans="1:19" ht="38.25" customHeight="1" x14ac:dyDescent="0.25">
      <c r="A1" s="68" t="s">
        <v>53</v>
      </c>
      <c r="B1" s="68"/>
      <c r="C1" s="68"/>
      <c r="D1" s="68"/>
      <c r="E1" s="68"/>
      <c r="F1" s="68"/>
      <c r="G1" s="1"/>
      <c r="H1" s="1"/>
      <c r="I1" s="1"/>
      <c r="J1" s="1"/>
      <c r="K1" s="1"/>
      <c r="L1" s="1"/>
      <c r="M1" s="2"/>
      <c r="N1" s="3"/>
      <c r="O1" s="3"/>
      <c r="P1" s="3"/>
    </row>
    <row r="2" spans="1:19" ht="23.25" customHeight="1" x14ac:dyDescent="0.25">
      <c r="A2" s="65" t="s">
        <v>54</v>
      </c>
      <c r="B2" s="65"/>
      <c r="C2" s="65"/>
      <c r="D2" s="65"/>
      <c r="E2" s="65"/>
      <c r="F2" s="65"/>
      <c r="G2" s="1"/>
      <c r="H2" s="1"/>
      <c r="I2" s="1"/>
      <c r="J2" s="1"/>
      <c r="K2" s="1"/>
      <c r="L2" s="1"/>
      <c r="M2" s="2"/>
      <c r="N2" s="3"/>
      <c r="O2" s="3"/>
      <c r="P2" s="3"/>
    </row>
    <row r="3" spans="1:19" ht="21.75" customHeight="1" x14ac:dyDescent="0.3">
      <c r="A3" s="69" t="s">
        <v>58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R3" s="4">
        <v>0.3</v>
      </c>
      <c r="S3" s="5">
        <v>9</v>
      </c>
    </row>
    <row r="4" spans="1:19" ht="7.5" customHeight="1" thickBot="1" x14ac:dyDescent="0.3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R4" s="5">
        <f>(S4*R3)/S3</f>
        <v>3.3333333333333333E-2</v>
      </c>
      <c r="S4" s="5">
        <v>1</v>
      </c>
    </row>
    <row r="5" spans="1:19" s="6" customFormat="1" ht="21.75" customHeight="1" x14ac:dyDescent="0.25">
      <c r="A5" s="71" t="s">
        <v>0</v>
      </c>
      <c r="B5" s="66" t="s">
        <v>55</v>
      </c>
      <c r="C5" s="66" t="s">
        <v>56</v>
      </c>
      <c r="D5" s="73" t="s">
        <v>1</v>
      </c>
      <c r="E5" s="75" t="s">
        <v>2</v>
      </c>
      <c r="F5" s="75"/>
      <c r="G5" s="75"/>
      <c r="H5" s="75"/>
      <c r="I5" s="75"/>
      <c r="J5" s="75"/>
      <c r="K5" s="75"/>
      <c r="L5" s="75"/>
      <c r="M5" s="75"/>
      <c r="N5" s="75"/>
      <c r="O5" s="76" t="s">
        <v>3</v>
      </c>
      <c r="P5" s="78" t="s">
        <v>4</v>
      </c>
    </row>
    <row r="6" spans="1:19" s="6" customFormat="1" ht="36.75" customHeight="1" x14ac:dyDescent="0.25">
      <c r="A6" s="72"/>
      <c r="B6" s="67"/>
      <c r="C6" s="67"/>
      <c r="D6" s="74"/>
      <c r="E6" s="80" t="s">
        <v>5</v>
      </c>
      <c r="F6" s="80"/>
      <c r="G6" s="80"/>
      <c r="H6" s="80"/>
      <c r="I6" s="80" t="s">
        <v>6</v>
      </c>
      <c r="J6" s="80"/>
      <c r="K6" s="80"/>
      <c r="L6" s="80"/>
      <c r="M6" s="80"/>
      <c r="N6" s="81" t="s">
        <v>7</v>
      </c>
      <c r="O6" s="77"/>
      <c r="P6" s="79"/>
    </row>
    <row r="7" spans="1:19" s="6" customFormat="1" ht="51.75" customHeight="1" x14ac:dyDescent="0.25">
      <c r="A7" s="72"/>
      <c r="B7" s="67"/>
      <c r="C7" s="67"/>
      <c r="D7" s="74"/>
      <c r="E7" s="45" t="s">
        <v>8</v>
      </c>
      <c r="F7" s="46" t="s">
        <v>59</v>
      </c>
      <c r="G7" s="47" t="s">
        <v>60</v>
      </c>
      <c r="H7" s="45" t="s">
        <v>9</v>
      </c>
      <c r="I7" s="7" t="s">
        <v>66</v>
      </c>
      <c r="J7" s="7" t="s">
        <v>10</v>
      </c>
      <c r="K7" s="7" t="s">
        <v>11</v>
      </c>
      <c r="L7" s="7" t="s">
        <v>12</v>
      </c>
      <c r="M7" s="7" t="s">
        <v>70</v>
      </c>
      <c r="N7" s="81"/>
      <c r="O7" s="77"/>
      <c r="P7" s="79"/>
    </row>
    <row r="8" spans="1:19" s="6" customFormat="1" ht="15.75" customHeight="1" x14ac:dyDescent="0.25">
      <c r="A8" s="34">
        <v>1</v>
      </c>
      <c r="B8" s="30" t="s">
        <v>27</v>
      </c>
      <c r="C8" s="31" t="s">
        <v>28</v>
      </c>
      <c r="D8" s="10">
        <v>0.7</v>
      </c>
      <c r="E8" s="11">
        <v>0.02</v>
      </c>
      <c r="F8" s="11"/>
      <c r="G8" s="11"/>
      <c r="H8" s="11">
        <v>0.01</v>
      </c>
      <c r="I8" s="11">
        <v>0.05</v>
      </c>
      <c r="J8" s="11">
        <v>0.05</v>
      </c>
      <c r="K8" s="11">
        <v>0.02</v>
      </c>
      <c r="L8" s="11"/>
      <c r="M8" s="11"/>
      <c r="N8" s="12">
        <f t="shared" ref="N8:N20" si="0">SUM(E8:M8)</f>
        <v>0.15</v>
      </c>
      <c r="O8" s="48">
        <f t="shared" ref="O8:O20" si="1">D8+N8</f>
        <v>0.85</v>
      </c>
      <c r="P8" s="35">
        <f>IF(O8&gt;=90%,50,IF(AND(80%&lt;=O8,O8&lt;90%),45,IF(AND(70%&lt;=O8,O8&lt;80%),40,IF(AND(60%&lt;=O8,O8&lt;70%),30,IF(AND(50%&lt;=O8,O8&lt;60%),25,IF(O8&lt;50%,0,""))))))</f>
        <v>45</v>
      </c>
    </row>
    <row r="9" spans="1:19" s="6" customFormat="1" ht="15.75" customHeight="1" x14ac:dyDescent="0.25">
      <c r="A9" s="34">
        <v>2</v>
      </c>
      <c r="B9" s="30" t="s">
        <v>29</v>
      </c>
      <c r="C9" s="31" t="s">
        <v>30</v>
      </c>
      <c r="D9" s="10">
        <v>0.7</v>
      </c>
      <c r="E9" s="11">
        <v>0.02</v>
      </c>
      <c r="F9" s="11">
        <v>0.01</v>
      </c>
      <c r="G9" s="11"/>
      <c r="H9" s="11"/>
      <c r="I9" s="11">
        <v>0.05</v>
      </c>
      <c r="J9" s="11">
        <v>0.05</v>
      </c>
      <c r="K9" s="13"/>
      <c r="L9" s="11">
        <v>0.03</v>
      </c>
      <c r="M9" s="11">
        <v>0.03</v>
      </c>
      <c r="N9" s="12">
        <f t="shared" si="0"/>
        <v>0.19</v>
      </c>
      <c r="O9" s="48">
        <f t="shared" si="1"/>
        <v>0.8899999999999999</v>
      </c>
      <c r="P9" s="35">
        <f t="shared" ref="P9:P20" si="2">IF(O9&gt;=90%,50,IF(AND(80%&lt;=O9,O9&lt;90%),45,IF(AND(70%&lt;=O9,O9&lt;80%),40,IF(AND(60%&lt;=O9,O9&lt;70%),30,IF(AND(50%&lt;=O9,O9&lt;60%),25,IF(O9&lt;50%,0,""))))))</f>
        <v>45</v>
      </c>
    </row>
    <row r="10" spans="1:19" s="6" customFormat="1" ht="15.75" customHeight="1" x14ac:dyDescent="0.25">
      <c r="A10" s="34">
        <v>3</v>
      </c>
      <c r="B10" s="30" t="s">
        <v>31</v>
      </c>
      <c r="C10" s="31" t="s">
        <v>32</v>
      </c>
      <c r="D10" s="10">
        <v>0.7</v>
      </c>
      <c r="E10" s="11">
        <v>0.02</v>
      </c>
      <c r="F10" s="11"/>
      <c r="G10" s="11"/>
      <c r="H10" s="13"/>
      <c r="I10" s="11">
        <v>0.05</v>
      </c>
      <c r="J10" s="11">
        <v>0.05</v>
      </c>
      <c r="K10" s="13"/>
      <c r="L10" s="13"/>
      <c r="M10" s="13"/>
      <c r="N10" s="12">
        <f t="shared" si="0"/>
        <v>0.12000000000000001</v>
      </c>
      <c r="O10" s="48">
        <f t="shared" si="1"/>
        <v>0.82</v>
      </c>
      <c r="P10" s="35">
        <f t="shared" si="2"/>
        <v>45</v>
      </c>
    </row>
    <row r="11" spans="1:19" s="6" customFormat="1" ht="15.75" customHeight="1" x14ac:dyDescent="0.25">
      <c r="A11" s="34">
        <v>4</v>
      </c>
      <c r="B11" s="30" t="s">
        <v>33</v>
      </c>
      <c r="C11" s="31" t="s">
        <v>34</v>
      </c>
      <c r="D11" s="10">
        <v>0.7</v>
      </c>
      <c r="E11" s="11"/>
      <c r="F11" s="11"/>
      <c r="G11" s="11"/>
      <c r="H11" s="11">
        <v>0.01</v>
      </c>
      <c r="I11" s="11">
        <v>0.05</v>
      </c>
      <c r="J11" s="11">
        <v>0.05</v>
      </c>
      <c r="K11" s="11"/>
      <c r="L11" s="11"/>
      <c r="M11" s="13"/>
      <c r="N11" s="12">
        <f t="shared" si="0"/>
        <v>0.11000000000000001</v>
      </c>
      <c r="O11" s="48">
        <f t="shared" si="1"/>
        <v>0.80999999999999994</v>
      </c>
      <c r="P11" s="35">
        <f t="shared" si="2"/>
        <v>45</v>
      </c>
    </row>
    <row r="12" spans="1:19" s="6" customFormat="1" ht="15.75" customHeight="1" x14ac:dyDescent="0.25">
      <c r="A12" s="34">
        <v>5</v>
      </c>
      <c r="B12" s="30" t="s">
        <v>35</v>
      </c>
      <c r="C12" s="31" t="s">
        <v>36</v>
      </c>
      <c r="D12" s="10">
        <v>0.7</v>
      </c>
      <c r="E12" s="11"/>
      <c r="F12" s="11">
        <v>0.01</v>
      </c>
      <c r="G12" s="11"/>
      <c r="H12" s="11">
        <v>0.01</v>
      </c>
      <c r="I12" s="11">
        <v>0.05</v>
      </c>
      <c r="J12" s="11">
        <v>0.05</v>
      </c>
      <c r="K12" s="11"/>
      <c r="L12" s="11"/>
      <c r="M12" s="13"/>
      <c r="N12" s="12">
        <f t="shared" si="0"/>
        <v>0.12000000000000001</v>
      </c>
      <c r="O12" s="48">
        <f t="shared" si="1"/>
        <v>0.82</v>
      </c>
      <c r="P12" s="35">
        <f t="shared" si="2"/>
        <v>45</v>
      </c>
    </row>
    <row r="13" spans="1:19" s="6" customFormat="1" ht="15.75" customHeight="1" x14ac:dyDescent="0.25">
      <c r="A13" s="34">
        <v>6</v>
      </c>
      <c r="B13" s="30" t="s">
        <v>37</v>
      </c>
      <c r="C13" s="31" t="s">
        <v>38</v>
      </c>
      <c r="D13" s="10">
        <v>0.7</v>
      </c>
      <c r="E13" s="11"/>
      <c r="F13" s="8"/>
      <c r="G13" s="9"/>
      <c r="H13" s="7"/>
      <c r="I13" s="11"/>
      <c r="J13" s="11">
        <v>0.05</v>
      </c>
      <c r="K13" s="7"/>
      <c r="L13" s="11">
        <v>0.03</v>
      </c>
      <c r="M13" s="11">
        <v>0.03</v>
      </c>
      <c r="N13" s="12">
        <f t="shared" si="0"/>
        <v>0.11</v>
      </c>
      <c r="O13" s="48">
        <f t="shared" si="1"/>
        <v>0.80999999999999994</v>
      </c>
      <c r="P13" s="35">
        <f t="shared" si="2"/>
        <v>45</v>
      </c>
    </row>
    <row r="14" spans="1:19" s="6" customFormat="1" ht="15.75" customHeight="1" x14ac:dyDescent="0.25">
      <c r="A14" s="34">
        <v>7</v>
      </c>
      <c r="B14" s="30" t="s">
        <v>39</v>
      </c>
      <c r="C14" s="31" t="s">
        <v>40</v>
      </c>
      <c r="D14" s="10">
        <v>0.7</v>
      </c>
      <c r="E14" s="11">
        <v>0.02</v>
      </c>
      <c r="F14" s="11"/>
      <c r="G14" s="9"/>
      <c r="H14" s="7"/>
      <c r="I14" s="11">
        <v>0.05</v>
      </c>
      <c r="J14" s="11"/>
      <c r="K14" s="7"/>
      <c r="L14" s="11">
        <v>0.03</v>
      </c>
      <c r="M14" s="11">
        <v>0.03</v>
      </c>
      <c r="N14" s="12">
        <f t="shared" si="0"/>
        <v>0.13</v>
      </c>
      <c r="O14" s="48">
        <f t="shared" si="1"/>
        <v>0.83</v>
      </c>
      <c r="P14" s="35">
        <f t="shared" si="2"/>
        <v>45</v>
      </c>
    </row>
    <row r="15" spans="1:19" s="6" customFormat="1" ht="15.75" customHeight="1" x14ac:dyDescent="0.25">
      <c r="A15" s="34">
        <v>8</v>
      </c>
      <c r="B15" s="30" t="s">
        <v>41</v>
      </c>
      <c r="C15" s="31" t="s">
        <v>42</v>
      </c>
      <c r="D15" s="10">
        <v>0.7</v>
      </c>
      <c r="E15" s="11">
        <v>0.02</v>
      </c>
      <c r="F15" s="8"/>
      <c r="G15" s="11"/>
      <c r="H15" s="11"/>
      <c r="I15" s="11">
        <v>0.05</v>
      </c>
      <c r="J15" s="11">
        <v>0.05</v>
      </c>
      <c r="K15" s="11"/>
      <c r="L15" s="11"/>
      <c r="M15" s="11"/>
      <c r="N15" s="12">
        <f t="shared" si="0"/>
        <v>0.12000000000000001</v>
      </c>
      <c r="O15" s="48">
        <f t="shared" si="1"/>
        <v>0.82</v>
      </c>
      <c r="P15" s="35">
        <f t="shared" si="2"/>
        <v>45</v>
      </c>
    </row>
    <row r="16" spans="1:19" s="6" customFormat="1" ht="15.75" customHeight="1" x14ac:dyDescent="0.25">
      <c r="A16" s="34">
        <v>9</v>
      </c>
      <c r="B16" s="30" t="s">
        <v>43</v>
      </c>
      <c r="C16" s="31" t="s">
        <v>44</v>
      </c>
      <c r="D16" s="10">
        <v>0.7</v>
      </c>
      <c r="E16" s="11"/>
      <c r="F16" s="8"/>
      <c r="G16" s="11"/>
      <c r="H16" s="11"/>
      <c r="I16" s="11">
        <v>0.05</v>
      </c>
      <c r="J16" s="11">
        <v>0.05</v>
      </c>
      <c r="K16" s="11"/>
      <c r="L16" s="11"/>
      <c r="M16" s="7"/>
      <c r="N16" s="12">
        <f t="shared" si="0"/>
        <v>0.1</v>
      </c>
      <c r="O16" s="48">
        <f t="shared" si="1"/>
        <v>0.79999999999999993</v>
      </c>
      <c r="P16" s="35">
        <f t="shared" si="2"/>
        <v>45</v>
      </c>
    </row>
    <row r="17" spans="1:16" s="6" customFormat="1" ht="15.75" customHeight="1" x14ac:dyDescent="0.25">
      <c r="A17" s="34">
        <v>10</v>
      </c>
      <c r="B17" s="30" t="s">
        <v>45</v>
      </c>
      <c r="C17" s="31" t="s">
        <v>46</v>
      </c>
      <c r="D17" s="10">
        <v>0.7</v>
      </c>
      <c r="E17" s="11">
        <v>0.02</v>
      </c>
      <c r="F17" s="11"/>
      <c r="G17" s="11"/>
      <c r="H17" s="7"/>
      <c r="I17" s="11">
        <v>0.05</v>
      </c>
      <c r="J17" s="11">
        <v>0.05</v>
      </c>
      <c r="K17" s="7"/>
      <c r="L17" s="11">
        <v>0.03</v>
      </c>
      <c r="M17" s="11"/>
      <c r="N17" s="12">
        <f t="shared" si="0"/>
        <v>0.15000000000000002</v>
      </c>
      <c r="O17" s="48">
        <f t="shared" si="1"/>
        <v>0.85</v>
      </c>
      <c r="P17" s="35">
        <f t="shared" si="2"/>
        <v>45</v>
      </c>
    </row>
    <row r="18" spans="1:16" s="6" customFormat="1" ht="15.75" customHeight="1" x14ac:dyDescent="0.25">
      <c r="A18" s="34">
        <v>11</v>
      </c>
      <c r="B18" s="30" t="s">
        <v>47</v>
      </c>
      <c r="C18" s="31" t="s">
        <v>48</v>
      </c>
      <c r="D18" s="10">
        <v>0.7</v>
      </c>
      <c r="E18" s="7"/>
      <c r="F18" s="11"/>
      <c r="G18" s="11">
        <v>0.02</v>
      </c>
      <c r="H18" s="11">
        <v>0.01</v>
      </c>
      <c r="I18" s="11">
        <v>0.05</v>
      </c>
      <c r="J18" s="11">
        <v>0.05</v>
      </c>
      <c r="K18" s="11">
        <v>0.02</v>
      </c>
      <c r="L18" s="11">
        <v>0.03</v>
      </c>
      <c r="M18" s="11">
        <v>0.04</v>
      </c>
      <c r="N18" s="12">
        <f t="shared" si="0"/>
        <v>0.22</v>
      </c>
      <c r="O18" s="48">
        <f t="shared" si="1"/>
        <v>0.91999999999999993</v>
      </c>
      <c r="P18" s="35">
        <f t="shared" si="2"/>
        <v>50</v>
      </c>
    </row>
    <row r="19" spans="1:16" s="6" customFormat="1" ht="15.75" customHeight="1" x14ac:dyDescent="0.25">
      <c r="A19" s="34">
        <v>12</v>
      </c>
      <c r="B19" s="30" t="s">
        <v>49</v>
      </c>
      <c r="C19" s="31" t="s">
        <v>50</v>
      </c>
      <c r="D19" s="10">
        <v>0.7</v>
      </c>
      <c r="E19" s="11">
        <v>0.02</v>
      </c>
      <c r="F19" s="8"/>
      <c r="G19" s="11"/>
      <c r="H19" s="7"/>
      <c r="I19" s="11">
        <v>0.05</v>
      </c>
      <c r="J19" s="11"/>
      <c r="K19" s="11">
        <v>0.02</v>
      </c>
      <c r="L19" s="11">
        <v>0.04</v>
      </c>
      <c r="M19" s="11">
        <v>0.03</v>
      </c>
      <c r="N19" s="12">
        <f t="shared" si="0"/>
        <v>0.16</v>
      </c>
      <c r="O19" s="48">
        <f t="shared" si="1"/>
        <v>0.86</v>
      </c>
      <c r="P19" s="35">
        <f t="shared" si="2"/>
        <v>45</v>
      </c>
    </row>
    <row r="20" spans="1:16" s="6" customFormat="1" ht="15.75" customHeight="1" thickBot="1" x14ac:dyDescent="0.3">
      <c r="A20" s="36">
        <v>13</v>
      </c>
      <c r="B20" s="32" t="s">
        <v>51</v>
      </c>
      <c r="C20" s="33" t="s">
        <v>52</v>
      </c>
      <c r="D20" s="37">
        <v>0.7</v>
      </c>
      <c r="E20" s="38">
        <v>0.02</v>
      </c>
      <c r="F20" s="39"/>
      <c r="G20" s="40"/>
      <c r="H20" s="41"/>
      <c r="I20" s="38">
        <v>0.05</v>
      </c>
      <c r="J20" s="38"/>
      <c r="K20" s="38"/>
      <c r="L20" s="38"/>
      <c r="M20" s="38">
        <v>0.03</v>
      </c>
      <c r="N20" s="42">
        <f t="shared" si="0"/>
        <v>0.1</v>
      </c>
      <c r="O20" s="49">
        <f t="shared" si="1"/>
        <v>0.79999999999999993</v>
      </c>
      <c r="P20" s="43">
        <f t="shared" si="2"/>
        <v>45</v>
      </c>
    </row>
    <row r="21" spans="1:16" ht="42" customHeight="1" x14ac:dyDescent="0.25">
      <c r="A21" s="82" t="s">
        <v>13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</row>
    <row r="23" spans="1:16" ht="18.75" x14ac:dyDescent="0.3">
      <c r="A23" s="63" t="s">
        <v>14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5" spans="1:16" ht="77.25" customHeight="1" x14ac:dyDescent="0.25">
      <c r="A25" s="14" t="s">
        <v>15</v>
      </c>
      <c r="B25" s="64" t="s">
        <v>16</v>
      </c>
      <c r="C25" s="64"/>
      <c r="D25" s="64"/>
      <c r="E25" s="64"/>
      <c r="F25" s="15" t="s">
        <v>17</v>
      </c>
      <c r="G25" s="15" t="s">
        <v>18</v>
      </c>
      <c r="H25" s="15" t="s">
        <v>19</v>
      </c>
      <c r="I25" s="15" t="s">
        <v>20</v>
      </c>
      <c r="J25" s="15" t="s">
        <v>21</v>
      </c>
      <c r="K25" s="44"/>
      <c r="L25" s="44"/>
      <c r="M25" s="57" t="s">
        <v>22</v>
      </c>
      <c r="N25" s="58"/>
      <c r="O25" s="58"/>
      <c r="P25" s="59"/>
    </row>
    <row r="26" spans="1:16" ht="52.5" customHeight="1" x14ac:dyDescent="0.25">
      <c r="A26" s="16">
        <v>1</v>
      </c>
      <c r="B26" s="62" t="s">
        <v>64</v>
      </c>
      <c r="C26" s="61"/>
      <c r="D26" s="61"/>
      <c r="E26" s="61"/>
      <c r="F26" s="19" t="s">
        <v>68</v>
      </c>
      <c r="G26" s="19" t="s">
        <v>71</v>
      </c>
      <c r="H26" s="17">
        <v>8</v>
      </c>
      <c r="I26" s="17"/>
      <c r="J26" s="50">
        <v>0.03</v>
      </c>
      <c r="K26" s="18"/>
      <c r="L26" s="18"/>
      <c r="M26" s="57"/>
      <c r="N26" s="58"/>
      <c r="O26" s="58"/>
      <c r="P26" s="59"/>
    </row>
    <row r="27" spans="1:16" ht="44.25" customHeight="1" x14ac:dyDescent="0.25">
      <c r="A27" s="16">
        <v>2</v>
      </c>
      <c r="B27" s="61" t="s">
        <v>61</v>
      </c>
      <c r="C27" s="61"/>
      <c r="D27" s="61"/>
      <c r="E27" s="61"/>
      <c r="F27" s="19" t="s">
        <v>69</v>
      </c>
      <c r="G27" s="19" t="s">
        <v>69</v>
      </c>
      <c r="H27" s="17">
        <v>2</v>
      </c>
      <c r="I27" s="17"/>
      <c r="J27" s="50">
        <v>0.02</v>
      </c>
      <c r="K27" s="18"/>
      <c r="L27" s="18"/>
      <c r="M27" s="57"/>
      <c r="N27" s="58"/>
      <c r="O27" s="58"/>
      <c r="P27" s="59"/>
    </row>
    <row r="28" spans="1:16" ht="42.75" customHeight="1" x14ac:dyDescent="0.25">
      <c r="A28" s="16">
        <v>3</v>
      </c>
      <c r="B28" s="61" t="s">
        <v>62</v>
      </c>
      <c r="C28" s="61"/>
      <c r="D28" s="61"/>
      <c r="E28" s="61"/>
      <c r="F28" s="19" t="s">
        <v>23</v>
      </c>
      <c r="G28" s="21"/>
      <c r="H28" s="17">
        <v>1</v>
      </c>
      <c r="I28" s="17"/>
      <c r="J28" s="50">
        <v>0.04</v>
      </c>
      <c r="K28" s="18"/>
      <c r="L28" s="18"/>
      <c r="M28" s="57"/>
      <c r="N28" s="58"/>
      <c r="O28" s="58"/>
      <c r="P28" s="59"/>
    </row>
    <row r="29" spans="1:16" ht="36" customHeight="1" x14ac:dyDescent="0.25">
      <c r="A29" s="16">
        <v>4</v>
      </c>
      <c r="B29" s="62" t="s">
        <v>63</v>
      </c>
      <c r="C29" s="62"/>
      <c r="D29" s="61"/>
      <c r="E29" s="61"/>
      <c r="F29" s="19" t="s">
        <v>68</v>
      </c>
      <c r="G29" s="19" t="s">
        <v>69</v>
      </c>
      <c r="H29" s="17">
        <v>4</v>
      </c>
      <c r="I29" s="17"/>
      <c r="J29" s="50">
        <v>0.01</v>
      </c>
      <c r="K29" s="18"/>
      <c r="L29" s="18"/>
      <c r="M29" s="57"/>
      <c r="N29" s="58"/>
      <c r="O29" s="58"/>
      <c r="P29" s="59"/>
    </row>
    <row r="30" spans="1:16" ht="36" customHeight="1" x14ac:dyDescent="0.25">
      <c r="A30" s="16"/>
      <c r="B30" s="53" t="s">
        <v>75</v>
      </c>
      <c r="C30" s="54"/>
      <c r="D30" s="55"/>
      <c r="E30" s="56"/>
      <c r="F30" s="19" t="s">
        <v>71</v>
      </c>
      <c r="G30" s="19" t="s">
        <v>71</v>
      </c>
      <c r="H30" s="17">
        <v>12</v>
      </c>
      <c r="I30" s="17"/>
      <c r="J30" s="51">
        <v>0.05</v>
      </c>
      <c r="K30" s="18"/>
      <c r="L30" s="18"/>
      <c r="M30" s="57"/>
      <c r="N30" s="58"/>
      <c r="O30" s="58"/>
      <c r="P30" s="59"/>
    </row>
    <row r="31" spans="1:16" ht="40.5" customHeight="1" x14ac:dyDescent="0.25">
      <c r="A31" s="16">
        <v>6</v>
      </c>
      <c r="B31" s="53" t="s">
        <v>74</v>
      </c>
      <c r="C31" s="54"/>
      <c r="D31" s="55"/>
      <c r="E31" s="56"/>
      <c r="F31" s="19" t="s">
        <v>69</v>
      </c>
      <c r="G31" s="19" t="s">
        <v>69</v>
      </c>
      <c r="H31" s="17">
        <v>10</v>
      </c>
      <c r="I31" s="17"/>
      <c r="J31" s="51">
        <v>0.05</v>
      </c>
      <c r="K31" s="18"/>
      <c r="L31" s="18"/>
      <c r="M31" s="57"/>
      <c r="N31" s="58"/>
      <c r="O31" s="58"/>
      <c r="P31" s="59"/>
    </row>
    <row r="32" spans="1:16" ht="40.5" customHeight="1" x14ac:dyDescent="0.25">
      <c r="A32" s="16" t="s">
        <v>57</v>
      </c>
      <c r="B32" s="53" t="s">
        <v>67</v>
      </c>
      <c r="C32" s="54"/>
      <c r="D32" s="55"/>
      <c r="E32" s="56"/>
      <c r="F32" s="19">
        <v>43620</v>
      </c>
      <c r="G32" s="20">
        <v>43620</v>
      </c>
      <c r="H32" s="17">
        <v>3</v>
      </c>
      <c r="I32" s="17"/>
      <c r="J32" s="51">
        <v>0.02</v>
      </c>
      <c r="K32" s="18"/>
      <c r="L32" s="18"/>
      <c r="M32" s="57"/>
      <c r="N32" s="58"/>
      <c r="O32" s="58"/>
      <c r="P32" s="59"/>
    </row>
    <row r="33" spans="1:16" ht="40.5" customHeight="1" x14ac:dyDescent="0.25">
      <c r="A33" s="16"/>
      <c r="B33" s="53" t="s">
        <v>72</v>
      </c>
      <c r="C33" s="54"/>
      <c r="D33" s="55"/>
      <c r="E33" s="56"/>
      <c r="F33" s="19" t="s">
        <v>68</v>
      </c>
      <c r="G33" s="19" t="s">
        <v>69</v>
      </c>
      <c r="H33" s="17">
        <v>1</v>
      </c>
      <c r="I33" s="17"/>
      <c r="J33" s="51">
        <v>0.04</v>
      </c>
      <c r="K33" s="18"/>
      <c r="L33" s="18"/>
      <c r="M33" s="57"/>
      <c r="N33" s="58"/>
      <c r="O33" s="58"/>
      <c r="P33" s="59"/>
    </row>
    <row r="34" spans="1:16" ht="40.5" customHeight="1" x14ac:dyDescent="0.25">
      <c r="A34" s="16">
        <v>8</v>
      </c>
      <c r="B34" s="53" t="s">
        <v>73</v>
      </c>
      <c r="C34" s="54"/>
      <c r="D34" s="55"/>
      <c r="E34" s="56"/>
      <c r="F34" s="19" t="s">
        <v>68</v>
      </c>
      <c r="G34" s="19" t="s">
        <v>69</v>
      </c>
      <c r="H34" s="17">
        <v>1</v>
      </c>
      <c r="I34" s="17"/>
      <c r="J34" s="51">
        <v>0.04</v>
      </c>
      <c r="K34" s="18"/>
      <c r="L34" s="18"/>
      <c r="M34" s="57"/>
      <c r="N34" s="58"/>
      <c r="O34" s="58"/>
      <c r="P34" s="59"/>
    </row>
    <row r="35" spans="1:16" ht="40.5" hidden="1" customHeight="1" x14ac:dyDescent="0.25">
      <c r="A35" s="16">
        <v>9</v>
      </c>
      <c r="B35" s="53" t="s">
        <v>24</v>
      </c>
      <c r="C35" s="54"/>
      <c r="D35" s="55"/>
      <c r="E35" s="56"/>
      <c r="F35" s="19"/>
      <c r="G35" s="17"/>
      <c r="H35" s="17"/>
      <c r="I35" s="17"/>
      <c r="J35" s="22"/>
      <c r="K35" s="18"/>
      <c r="L35" s="18"/>
      <c r="M35" s="57"/>
      <c r="N35" s="58"/>
      <c r="O35" s="58"/>
      <c r="P35" s="59"/>
    </row>
    <row r="36" spans="1:16" ht="16.5" x14ac:dyDescent="0.25">
      <c r="A36" s="23"/>
      <c r="B36" s="24"/>
      <c r="C36" s="24"/>
      <c r="D36" s="24"/>
      <c r="E36" s="24"/>
      <c r="F36" s="25"/>
      <c r="G36" s="26"/>
      <c r="H36" s="26"/>
      <c r="I36" s="26"/>
      <c r="J36" s="26"/>
      <c r="K36" s="26"/>
      <c r="L36" s="26"/>
      <c r="M36" s="27"/>
      <c r="N36" s="27"/>
      <c r="O36" s="27"/>
      <c r="P36" s="27"/>
    </row>
    <row r="37" spans="1:16" ht="15.75" x14ac:dyDescent="0.25">
      <c r="G37" s="60" t="s">
        <v>65</v>
      </c>
      <c r="H37" s="60"/>
      <c r="I37" s="60"/>
      <c r="J37" s="60"/>
      <c r="K37" s="60"/>
      <c r="L37" s="60"/>
      <c r="M37" s="60"/>
      <c r="N37" s="60"/>
      <c r="O37" s="60"/>
      <c r="P37" s="60"/>
    </row>
    <row r="38" spans="1:16" ht="15.75" x14ac:dyDescent="0.25">
      <c r="G38" s="52" t="s">
        <v>25</v>
      </c>
      <c r="H38" s="52"/>
      <c r="I38" s="52"/>
      <c r="J38" s="52"/>
      <c r="K38" s="52"/>
      <c r="L38" s="52"/>
      <c r="M38" s="52"/>
      <c r="N38" s="52"/>
      <c r="O38" s="52"/>
      <c r="P38" s="52"/>
    </row>
    <row r="42" spans="1:16" ht="15.75" x14ac:dyDescent="0.25">
      <c r="G42" s="52" t="s">
        <v>26</v>
      </c>
      <c r="H42" s="52"/>
      <c r="I42" s="52"/>
      <c r="J42" s="52"/>
      <c r="K42" s="52"/>
      <c r="L42" s="52"/>
      <c r="M42" s="52"/>
      <c r="N42" s="52"/>
      <c r="O42" s="52"/>
      <c r="P42" s="52"/>
    </row>
  </sheetData>
  <mergeCells count="41">
    <mergeCell ref="G42:P42"/>
    <mergeCell ref="A2:F2"/>
    <mergeCell ref="C5:C7"/>
    <mergeCell ref="A1:F1"/>
    <mergeCell ref="A3:P3"/>
    <mergeCell ref="A4:P4"/>
    <mergeCell ref="A5:A7"/>
    <mergeCell ref="B5:B7"/>
    <mergeCell ref="D5:D7"/>
    <mergeCell ref="E5:N5"/>
    <mergeCell ref="O5:O7"/>
    <mergeCell ref="P5:P7"/>
    <mergeCell ref="E6:H6"/>
    <mergeCell ref="I6:M6"/>
    <mergeCell ref="N6:N7"/>
    <mergeCell ref="A21:P21"/>
    <mergeCell ref="A23:P23"/>
    <mergeCell ref="B25:E25"/>
    <mergeCell ref="M25:P25"/>
    <mergeCell ref="B26:E26"/>
    <mergeCell ref="M26:P26"/>
    <mergeCell ref="B27:E27"/>
    <mergeCell ref="M27:P27"/>
    <mergeCell ref="B28:E28"/>
    <mergeCell ref="M28:P28"/>
    <mergeCell ref="B29:E29"/>
    <mergeCell ref="M29:P29"/>
    <mergeCell ref="B30:E30"/>
    <mergeCell ref="B31:E31"/>
    <mergeCell ref="M31:P31"/>
    <mergeCell ref="G37:P37"/>
    <mergeCell ref="B33:E33"/>
    <mergeCell ref="M33:P33"/>
    <mergeCell ref="M30:P30"/>
    <mergeCell ref="G38:P38"/>
    <mergeCell ref="B32:E32"/>
    <mergeCell ref="M32:P32"/>
    <mergeCell ref="B34:E34"/>
    <mergeCell ref="M34:P34"/>
    <mergeCell ref="B35:E35"/>
    <mergeCell ref="M35:P35"/>
  </mergeCells>
  <pageMargins left="0.7" right="0.7" top="0.75" bottom="0.25" header="0.3" footer="0.3"/>
  <pageSetup paperSize="9" scale="7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4A</vt:lpstr>
      <vt:lpstr>KL CHUNG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 Phuc Nguyen</dc:creator>
  <cp:lastModifiedBy>Yen-TCHC</cp:lastModifiedBy>
  <cp:lastPrinted>2019-04-12T08:35:57Z</cp:lastPrinted>
  <dcterms:created xsi:type="dcterms:W3CDTF">2019-03-30T09:22:54Z</dcterms:created>
  <dcterms:modified xsi:type="dcterms:W3CDTF">2019-06-24T13:19:50Z</dcterms:modified>
</cp:coreProperties>
</file>